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195" windowWidth="18915" windowHeight="10740"/>
  </bookViews>
  <sheets>
    <sheet name="Presentación" sheetId="4" r:id="rId1"/>
    <sheet name="Contenido" sheetId="3" r:id="rId2"/>
    <sheet name="PCPRE_1" sheetId="1" r:id="rId3"/>
    <sheet name="PCPRE_2" sheetId="2" r:id="rId4"/>
  </sheets>
  <calcPr calcId="152511"/>
</workbook>
</file>

<file path=xl/calcChain.xml><?xml version="1.0" encoding="utf-8"?>
<calcChain xmlns="http://schemas.openxmlformats.org/spreadsheetml/2006/main">
  <c r="K11" i="2" l="1"/>
  <c r="L11" i="2"/>
  <c r="M11" i="2" s="1"/>
  <c r="K12" i="2"/>
  <c r="L12" i="2"/>
  <c r="K13" i="2"/>
  <c r="M13" i="2" s="1"/>
  <c r="L13" i="2"/>
  <c r="K14" i="2"/>
  <c r="L14" i="2"/>
  <c r="K15" i="2"/>
  <c r="M15" i="2" s="1"/>
  <c r="L15" i="2"/>
  <c r="K16" i="2"/>
  <c r="L16" i="2"/>
  <c r="K17" i="2"/>
  <c r="M17" i="2" s="1"/>
  <c r="L17" i="2"/>
  <c r="K18" i="2"/>
  <c r="L18" i="2"/>
  <c r="K19" i="2"/>
  <c r="M19" i="2" s="1"/>
  <c r="L19" i="2"/>
  <c r="K20" i="2"/>
  <c r="L20" i="2"/>
  <c r="K21" i="2"/>
  <c r="L21" i="2"/>
  <c r="M21" i="2"/>
  <c r="K22" i="2"/>
  <c r="L22" i="2"/>
  <c r="K23" i="2"/>
  <c r="L23" i="2"/>
  <c r="K24" i="2"/>
  <c r="L24" i="2"/>
  <c r="K25" i="2"/>
  <c r="L25" i="2"/>
  <c r="K26" i="2"/>
  <c r="L26" i="2"/>
  <c r="K27" i="2"/>
  <c r="L27" i="2"/>
  <c r="M27" i="2" s="1"/>
  <c r="K28" i="2"/>
  <c r="L28" i="2"/>
  <c r="K29" i="2"/>
  <c r="M29" i="2" s="1"/>
  <c r="L29" i="2"/>
  <c r="K30" i="2"/>
  <c r="L30" i="2"/>
  <c r="K31" i="2"/>
  <c r="M31" i="2" s="1"/>
  <c r="L31" i="2"/>
  <c r="K32" i="2"/>
  <c r="L32" i="2"/>
  <c r="K33" i="2"/>
  <c r="M33" i="2" s="1"/>
  <c r="L33" i="2"/>
  <c r="K34" i="2"/>
  <c r="L34" i="2"/>
  <c r="K35" i="2"/>
  <c r="M35" i="2" s="1"/>
  <c r="L35" i="2"/>
  <c r="K36" i="2"/>
  <c r="L36" i="2"/>
  <c r="K37" i="2"/>
  <c r="L37" i="2"/>
  <c r="M37" i="2"/>
  <c r="K38" i="2"/>
  <c r="L38" i="2"/>
  <c r="K39" i="2"/>
  <c r="L39" i="2"/>
  <c r="K40" i="2"/>
  <c r="L40" i="2"/>
  <c r="K41" i="2"/>
  <c r="L41" i="2"/>
  <c r="K42" i="2"/>
  <c r="L42" i="2"/>
  <c r="K43" i="2"/>
  <c r="L43" i="2"/>
  <c r="M43" i="2" s="1"/>
  <c r="K44" i="2"/>
  <c r="L44" i="2"/>
  <c r="K45" i="2"/>
  <c r="M45" i="2" s="1"/>
  <c r="L45" i="2"/>
  <c r="K46" i="2"/>
  <c r="L46" i="2"/>
  <c r="K47" i="2"/>
  <c r="M47" i="2" s="1"/>
  <c r="L47" i="2"/>
  <c r="K48" i="2"/>
  <c r="L48" i="2"/>
  <c r="K49" i="2"/>
  <c r="M49" i="2" s="1"/>
  <c r="L49" i="2"/>
  <c r="K50" i="2"/>
  <c r="L50" i="2"/>
  <c r="K51" i="2"/>
  <c r="M51" i="2" s="1"/>
  <c r="L51" i="2"/>
  <c r="K52" i="2"/>
  <c r="L52" i="2"/>
  <c r="K53" i="2"/>
  <c r="L53" i="2"/>
  <c r="M53" i="2"/>
  <c r="K54" i="2"/>
  <c r="L54" i="2"/>
  <c r="K55" i="2"/>
  <c r="L55" i="2"/>
  <c r="L10" i="2"/>
  <c r="K10" i="2"/>
  <c r="L9" i="2"/>
  <c r="K9" i="2"/>
  <c r="M9" i="2" s="1"/>
  <c r="M50" i="2" l="1"/>
  <c r="M48" i="2"/>
  <c r="M34" i="2"/>
  <c r="M32" i="2"/>
  <c r="M18" i="2"/>
  <c r="M16" i="2"/>
  <c r="M55" i="2"/>
  <c r="M41" i="2"/>
  <c r="M39" i="2"/>
  <c r="M25" i="2"/>
  <c r="M23" i="2"/>
  <c r="M10" i="2"/>
  <c r="M42" i="2"/>
  <c r="M40" i="2"/>
  <c r="M26" i="2"/>
  <c r="M24" i="2"/>
  <c r="M54" i="2"/>
  <c r="M46" i="2"/>
  <c r="M38" i="2"/>
  <c r="M30" i="2"/>
  <c r="M22" i="2"/>
  <c r="M14" i="2"/>
  <c r="M52" i="2"/>
  <c r="M44" i="2"/>
  <c r="M36" i="2"/>
  <c r="M28" i="2"/>
  <c r="M20" i="2"/>
  <c r="M12" i="2"/>
</calcChain>
</file>

<file path=xl/sharedStrings.xml><?xml version="1.0" encoding="utf-8"?>
<sst xmlns="http://schemas.openxmlformats.org/spreadsheetml/2006/main" count="210" uniqueCount="87">
  <si>
    <t>Educación Preescolar</t>
  </si>
  <si>
    <t>Estado de Guanajuato</t>
  </si>
  <si>
    <t>(Alumnos)</t>
  </si>
  <si>
    <t>Nombre de Municipio</t>
  </si>
  <si>
    <t>Inscritos Total</t>
  </si>
  <si>
    <t>Hombres</t>
  </si>
  <si>
    <t>Mujeres</t>
  </si>
  <si>
    <t>Total</t>
  </si>
  <si>
    <t>Estatal</t>
  </si>
  <si>
    <t>Existencias  Total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</si>
  <si>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</si>
  <si>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</si>
  <si>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</si>
  <si>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</si>
  <si>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</si>
  <si>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</si>
  <si>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</si>
  <si>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</si>
  <si>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Fin de ciclo escolar 2013-2014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</si>
  <si>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</si>
  <si>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</si>
  <si>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</si>
  <si>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</si>
  <si>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</si>
  <si>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</si>
  <si>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Fin del ciclo escolar 2013-2014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</si>
  <si>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2013-2014</t>
    </r>
  </si>
  <si>
    <t>Tipo Educativo: Educación Básica</t>
  </si>
  <si>
    <t>Nivel: Preescolar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</si>
  <si>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</si>
  <si>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</si>
  <si>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</si>
  <si>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</si>
  <si>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</si>
  <si>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</si>
  <si>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</si>
  <si>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</si>
  <si>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</si>
  <si>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</si>
  <si>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</si>
  <si>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</si>
  <si>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</si>
  <si>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</si>
  <si>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</si>
  <si>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</si>
  <si>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</si>
  <si>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</si>
  <si>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</si>
  <si>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</si>
  <si>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</si>
  <si>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</si>
  <si>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</si>
  <si>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</si>
  <si>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</si>
  <si>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</si>
  <si>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</si>
  <si>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</si>
  <si>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</si>
  <si>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</si>
  <si>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</si>
  <si>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</si>
  <si>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</si>
  <si>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</si>
  <si>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</si>
  <si>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</si>
  <si>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</si>
  <si>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</si>
  <si>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</si>
  <si>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</si>
  <si>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</si>
  <si>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</si>
  <si>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</si>
  <si>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</si>
  <si>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</si>
  <si>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</si>
  <si>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</si>
  <si>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</si>
  <si>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 xml:space="preserve">Contenido </t>
  </si>
  <si>
    <t>Inscritos 1°</t>
  </si>
  <si>
    <t>Inscritos 2°</t>
  </si>
  <si>
    <t>Inscritos 3°</t>
  </si>
  <si>
    <t>Existencias 1°</t>
  </si>
  <si>
    <t>Existencias 2°</t>
  </si>
  <si>
    <t>Existencias 3°</t>
  </si>
  <si>
    <t>PCPRE_1. Inscritos por municipio según sexo y grado</t>
  </si>
  <si>
    <t>PCPRE_2. Existencias por municipio según sexo y grado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</si>
  <si>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fin del ciclo escolar 2013-2014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</si>
</sst>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/>
    <xf numFmtId="3" fontId="0" fillId="0" borderId="0" xfId="0" applyNumberFormat="1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9" fillId="33" borderId="11" xfId="0" applyFont="1" applyFill="1" applyBorder="1" applyAlignment="1"/>
    <xf numFmtId="0" fontId="0" fillId="33" borderId="11" xfId="0" applyFill="1" applyBorder="1"/>
    <xf numFmtId="0" fontId="20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/>
    <xf numFmtId="0" fontId="36" fillId="33" borderId="0" xfId="0" applyFont="1" applyFill="1"/>
    <xf numFmtId="0" fontId="39" fillId="33" borderId="0" xfId="0" applyFont="1" applyFill="1"/>
    <xf numFmtId="0" fontId="18" fillId="33" borderId="0" xfId="0" applyFont="1" applyFill="1"/>
    <xf numFmtId="0" fontId="19" fillId="33" borderId="0" xfId="0" applyFont="1" applyFill="1"/>
    <xf numFmtId="0" fontId="37" fillId="0" borderId="0" xfId="42" applyAlignment="1" applyProtection="1"/>
    <xf numFmtId="0" fontId="38" fillId="33" borderId="0" xfId="42" applyFont="1" applyFill="1" applyAlignment="1" applyProtection="1"/>
    <xf numFmtId="0" fontId="24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31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0" fillId="0" borderId="0" xfId="0" applyFill="1" applyBorder="1"/>
    <xf numFmtId="0" fontId="37" fillId="0" borderId="0" xfId="42" applyFill="1" applyBorder="1" applyAlignment="1" applyProtection="1"/>
    <xf numFmtId="0" fontId="40" fillId="34" borderId="12" xfId="0" applyNumberFormat="1" applyFont="1" applyFill="1" applyBorder="1" applyAlignment="1">
      <alignment horizontal="center" vertical="center" wrapText="1"/>
    </xf>
    <xf numFmtId="0" fontId="40" fillId="34" borderId="13" xfId="0" applyNumberFormat="1" applyFont="1" applyFill="1" applyBorder="1" applyAlignment="1">
      <alignment horizontal="center" vertical="center" wrapText="1"/>
    </xf>
    <xf numFmtId="0" fontId="40" fillId="34" borderId="13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/>
    </xf>
    <xf numFmtId="3" fontId="40" fillId="0" borderId="0" xfId="0" applyNumberFormat="1" applyFont="1" applyFill="1" applyBorder="1"/>
    <xf numFmtId="3" fontId="40" fillId="0" borderId="0" xfId="0" applyNumberFormat="1" applyFont="1" applyFill="1" applyBorder="1" applyAlignment="1">
      <alignment horizontal="center"/>
    </xf>
    <xf numFmtId="49" fontId="41" fillId="0" borderId="0" xfId="0" applyNumberFormat="1" applyFont="1" applyFill="1" applyBorder="1" applyAlignment="1">
      <alignment horizontal="left"/>
    </xf>
    <xf numFmtId="3" fontId="41" fillId="0" borderId="0" xfId="0" applyNumberFormat="1" applyFont="1" applyFill="1" applyBorder="1" applyAlignment="1">
      <alignment horizontal="right"/>
    </xf>
    <xf numFmtId="0" fontId="42" fillId="0" borderId="0" xfId="0" applyFont="1"/>
    <xf numFmtId="0" fontId="39" fillId="0" borderId="0" xfId="0" applyFont="1"/>
    <xf numFmtId="0" fontId="18" fillId="0" borderId="0" xfId="0" applyFont="1"/>
    <xf numFmtId="0" fontId="18" fillId="0" borderId="0" xfId="0" applyFon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104775</xdr:rowOff>
    </xdr:from>
    <xdr:to>
      <xdr:col>1</xdr:col>
      <xdr:colOff>714375</xdr:colOff>
      <xdr:row>5</xdr:row>
      <xdr:rowOff>78317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33375" y="104775"/>
          <a:ext cx="1143000" cy="1664758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131233</xdr:rowOff>
    </xdr:from>
    <xdr:to>
      <xdr:col>6</xdr:col>
      <xdr:colOff>1205441</xdr:colOff>
      <xdr:row>5</xdr:row>
      <xdr:rowOff>140758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1175" y="131233"/>
          <a:ext cx="1138766" cy="16605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8"/>
  <sheetViews>
    <sheetView tabSelected="1" zoomScale="90" zoomScaleNormal="90" workbookViewId="0">
      <selection activeCell="A13" sqref="A13"/>
    </sheetView>
  </sheetViews>
  <sheetFormatPr baseColWidth="10" defaultRowHeight="15" x14ac:dyDescent="0.25"/>
  <cols>
    <col min="1" max="13" width="11.42578125" style="7"/>
    <col min="14" max="14" width="11" style="7" customWidth="1"/>
    <col min="15" max="15" width="11.42578125" style="7"/>
    <col min="16" max="16" width="5.5703125" style="7" customWidth="1"/>
    <col min="17" max="17" width="11" style="7" customWidth="1"/>
    <col min="18" max="16384" width="11.42578125" style="7"/>
  </cols>
  <sheetData>
    <row r="1" spans="2:15" ht="9" customHeight="1" x14ac:dyDescent="0.25"/>
    <row r="2" spans="2:15" ht="39.950000000000003" customHeight="1" thickBot="1" x14ac:dyDescent="0.65">
      <c r="B2" s="6"/>
      <c r="C2" s="29" t="s">
        <v>19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6"/>
    </row>
    <row r="3" spans="2:15" ht="24.95" customHeight="1" thickTop="1" x14ac:dyDescent="0.6">
      <c r="B3" s="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6"/>
    </row>
    <row r="4" spans="2:15" ht="35.1" customHeight="1" x14ac:dyDescent="0.45">
      <c r="B4" s="30" t="s">
        <v>20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2:15" ht="24.95" customHeight="1" x14ac:dyDescent="0.4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5" ht="35.1" customHeight="1" x14ac:dyDescent="0.45">
      <c r="B6" s="30" t="s">
        <v>25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2:15" ht="24.95" customHeight="1" x14ac:dyDescent="0.4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2:15" s="11" customFormat="1" ht="35.1" customHeight="1" x14ac:dyDescent="0.25">
      <c r="B8" s="31" t="s">
        <v>21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2:15" ht="1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 ht="30" customHeight="1" x14ac:dyDescent="0.4">
      <c r="B10" s="33" t="s">
        <v>22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2:15" ht="15" customHeight="1" x14ac:dyDescent="0.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5" ht="30" customHeight="1" x14ac:dyDescent="0.4"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2:15" ht="15" customHeight="1" x14ac:dyDescent="0.4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5" ht="30" customHeight="1" x14ac:dyDescent="0.4">
      <c r="B14" s="27" t="s">
        <v>24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2:15" x14ac:dyDescent="0.25">
      <c r="F15" s="28"/>
      <c r="G15" s="28"/>
      <c r="H15" s="28"/>
      <c r="I15" s="28"/>
      <c r="J15" s="28"/>
    </row>
    <row r="16" spans="2:15" x14ac:dyDescent="0.25">
      <c r="F16" s="14"/>
      <c r="G16" s="14"/>
      <c r="H16" s="14"/>
      <c r="I16" s="14"/>
      <c r="J16" s="14"/>
    </row>
    <row r="17" spans="9:17" ht="15.75" thickBot="1" x14ac:dyDescent="0.3">
      <c r="I17" s="15" t="s">
        <v>26</v>
      </c>
      <c r="J17" s="15"/>
      <c r="K17" s="15"/>
      <c r="L17" s="15"/>
      <c r="M17" s="15"/>
      <c r="N17" s="15"/>
      <c r="O17" s="15"/>
      <c r="P17" s="15"/>
      <c r="Q17" s="16"/>
    </row>
    <row r="18" spans="9:17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0" zoomScaleNormal="90" workbookViewId="0">
      <selection activeCell="A17" sqref="A17"/>
    </sheetView>
  </sheetViews>
  <sheetFormatPr baseColWidth="10" defaultRowHeight="15" x14ac:dyDescent="0.25"/>
  <cols>
    <col min="1" max="7" width="26.5703125" style="7" customWidth="1"/>
    <col min="8" max="16384" width="11.42578125" style="7"/>
  </cols>
  <sheetData>
    <row r="1" spans="1:7" ht="15" customHeight="1" x14ac:dyDescent="0.25"/>
    <row r="2" spans="1:7" ht="39.950000000000003" customHeight="1" x14ac:dyDescent="0.55000000000000004">
      <c r="A2" s="35" t="s">
        <v>19</v>
      </c>
      <c r="B2" s="35"/>
      <c r="C2" s="35"/>
      <c r="D2" s="35"/>
      <c r="E2" s="35"/>
      <c r="F2" s="35"/>
      <c r="G2" s="35"/>
    </row>
    <row r="3" spans="1:7" ht="24.95" customHeight="1" x14ac:dyDescent="0.6">
      <c r="A3" s="17"/>
      <c r="B3" s="17"/>
      <c r="C3" s="17"/>
      <c r="D3" s="17"/>
      <c r="E3" s="17"/>
      <c r="F3" s="17"/>
      <c r="G3" s="17"/>
    </row>
    <row r="4" spans="1:7" ht="24.95" customHeight="1" x14ac:dyDescent="0.4">
      <c r="A4" s="36" t="s">
        <v>27</v>
      </c>
      <c r="B4" s="36"/>
      <c r="C4" s="36"/>
      <c r="D4" s="36"/>
      <c r="E4" s="36"/>
      <c r="F4" s="36"/>
      <c r="G4" s="36"/>
    </row>
    <row r="5" spans="1:7" ht="24.95" customHeight="1" x14ac:dyDescent="0.4">
      <c r="A5" s="37" t="s">
        <v>28</v>
      </c>
      <c r="B5" s="37"/>
      <c r="C5" s="37"/>
      <c r="D5" s="37"/>
      <c r="E5" s="37"/>
      <c r="F5" s="37"/>
      <c r="G5" s="37"/>
    </row>
    <row r="6" spans="1:7" ht="24.95" customHeight="1" x14ac:dyDescent="0.4">
      <c r="A6" s="18"/>
      <c r="B6" s="18"/>
      <c r="C6" s="18"/>
      <c r="D6" s="18"/>
      <c r="E6" s="18"/>
      <c r="F6" s="18"/>
      <c r="G6" s="18"/>
    </row>
    <row r="7" spans="1:7" ht="30" customHeight="1" x14ac:dyDescent="0.45">
      <c r="A7" s="38" t="s">
        <v>25</v>
      </c>
      <c r="B7" s="38"/>
      <c r="C7" s="38"/>
      <c r="D7" s="38"/>
      <c r="E7" s="38"/>
      <c r="F7" s="38"/>
      <c r="G7" s="38"/>
    </row>
    <row r="8" spans="1:7" ht="24.95" customHeight="1" x14ac:dyDescent="0.4">
      <c r="A8" s="18"/>
      <c r="B8" s="18"/>
      <c r="C8" s="18"/>
      <c r="D8" s="18"/>
      <c r="E8" s="18"/>
      <c r="F8" s="18"/>
      <c r="G8" s="18"/>
    </row>
    <row r="9" spans="1:7" ht="30" customHeight="1" x14ac:dyDescent="0.45">
      <c r="A9" s="38" t="s">
        <v>20</v>
      </c>
      <c r="B9" s="38"/>
      <c r="C9" s="38"/>
      <c r="D9" s="38"/>
      <c r="E9" s="38"/>
      <c r="F9" s="38"/>
      <c r="G9" s="38"/>
    </row>
    <row r="10" spans="1:7" ht="15" customHeight="1" x14ac:dyDescent="0.45">
      <c r="A10" s="26"/>
      <c r="B10" s="26"/>
      <c r="C10" s="26"/>
      <c r="D10" s="26"/>
      <c r="E10" s="26"/>
      <c r="F10" s="26"/>
      <c r="G10" s="26"/>
    </row>
    <row r="11" spans="1:7" ht="15" customHeight="1" x14ac:dyDescent="0.45">
      <c r="A11" s="26"/>
      <c r="B11" s="26"/>
      <c r="C11" s="26"/>
      <c r="D11" s="26"/>
      <c r="E11" s="26"/>
      <c r="F11" s="26"/>
      <c r="G11" s="26"/>
    </row>
    <row r="12" spans="1:7" ht="15" customHeight="1" x14ac:dyDescent="0.25">
      <c r="A12" s="19"/>
      <c r="B12" s="19"/>
      <c r="C12" s="19"/>
      <c r="D12" s="19"/>
      <c r="E12" s="19"/>
      <c r="F12" s="19"/>
      <c r="G12" s="19"/>
    </row>
    <row r="13" spans="1:7" ht="24.95" customHeight="1" x14ac:dyDescent="0.4">
      <c r="A13" s="20" t="s">
        <v>29</v>
      </c>
      <c r="B13" s="19"/>
      <c r="C13" s="19"/>
      <c r="D13" s="19"/>
      <c r="E13" s="19"/>
      <c r="F13" s="19"/>
      <c r="G13" s="19"/>
    </row>
    <row r="14" spans="1:7" ht="15" customHeight="1" x14ac:dyDescent="0.25"/>
    <row r="15" spans="1:7" s="21" customFormat="1" ht="18.75" x14ac:dyDescent="0.3">
      <c r="A15" s="25" t="s">
        <v>84</v>
      </c>
    </row>
    <row r="16" spans="1:7" s="21" customFormat="1" ht="18.75" x14ac:dyDescent="0.3">
      <c r="A16" s="25" t="s">
        <v>85</v>
      </c>
    </row>
    <row r="17" spans="1:1" ht="18" x14ac:dyDescent="0.25">
      <c r="A17" s="22"/>
    </row>
    <row r="18" spans="1:1" ht="15.75" x14ac:dyDescent="0.25">
      <c r="A18" s="23"/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. Inscritos"/>
    <hyperlink ref="A16" location="PCPRE_2!A1" display="PCPRE_2. Existencia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="80" zoomScaleNormal="80" workbookViewId="0">
      <selection activeCell="A37" sqref="A37"/>
    </sheetView>
  </sheetViews>
  <sheetFormatPr baseColWidth="10" defaultRowHeight="15" x14ac:dyDescent="0.25"/>
  <cols>
    <col min="1" max="1" width="62.7109375" style="4" bestFit="1" customWidth="1"/>
  </cols>
  <sheetData>
    <row r="1" spans="1:23" s="39" customFormat="1" ht="18" x14ac:dyDescent="0.25">
      <c r="A1" s="52" t="s">
        <v>0</v>
      </c>
    </row>
    <row r="2" spans="1:23" s="39" customFormat="1" ht="18" x14ac:dyDescent="0.25">
      <c r="A2" s="52" t="s">
        <v>84</v>
      </c>
    </row>
    <row r="3" spans="1:23" s="39" customFormat="1" ht="18" x14ac:dyDescent="0.25">
      <c r="A3" s="52" t="s">
        <v>1</v>
      </c>
    </row>
    <row r="4" spans="1:23" s="39" customFormat="1" ht="18" x14ac:dyDescent="0.25">
      <c r="A4" s="52" t="s">
        <v>18</v>
      </c>
    </row>
    <row r="5" spans="1:23" s="39" customFormat="1" ht="18" x14ac:dyDescent="0.25">
      <c r="A5" s="52" t="s">
        <v>2</v>
      </c>
    </row>
    <row r="6" spans="1:23" s="39" customFormat="1" ht="15.75" thickBot="1" x14ac:dyDescent="0.3">
      <c r="M6" s="40" t="s">
        <v>77</v>
      </c>
    </row>
    <row r="7" spans="1:23" ht="15.75" thickBot="1" x14ac:dyDescent="0.3">
      <c r="A7" s="41" t="s">
        <v>30</v>
      </c>
      <c r="B7" s="41" t="s">
        <v>78</v>
      </c>
      <c r="C7" s="41"/>
      <c r="D7" s="41"/>
      <c r="E7" s="41" t="s">
        <v>79</v>
      </c>
      <c r="F7" s="41"/>
      <c r="G7" s="41"/>
      <c r="H7" s="41" t="s">
        <v>80</v>
      </c>
      <c r="I7" s="41"/>
      <c r="J7" s="41"/>
      <c r="K7" s="41" t="s">
        <v>4</v>
      </c>
      <c r="L7" s="41"/>
      <c r="M7" s="41"/>
    </row>
    <row r="8" spans="1:23" x14ac:dyDescent="0.25">
      <c r="A8" s="42"/>
      <c r="B8" s="43" t="s">
        <v>5</v>
      </c>
      <c r="C8" s="43" t="s">
        <v>6</v>
      </c>
      <c r="D8" s="43" t="s">
        <v>7</v>
      </c>
      <c r="E8" s="43" t="s">
        <v>5</v>
      </c>
      <c r="F8" s="43" t="s">
        <v>6</v>
      </c>
      <c r="G8" s="43" t="s">
        <v>7</v>
      </c>
      <c r="H8" s="43" t="s">
        <v>5</v>
      </c>
      <c r="I8" s="43" t="s">
        <v>6</v>
      </c>
      <c r="J8" s="43" t="s">
        <v>7</v>
      </c>
      <c r="K8" s="43" t="s">
        <v>5</v>
      </c>
      <c r="L8" s="43" t="s">
        <v>6</v>
      </c>
      <c r="M8" s="43" t="s">
        <v>7</v>
      </c>
    </row>
    <row r="9" spans="1:23" x14ac:dyDescent="0.25">
      <c r="A9" s="44" t="s">
        <v>8</v>
      </c>
      <c r="B9" s="45">
        <v>8992</v>
      </c>
      <c r="C9" s="46">
        <v>9369</v>
      </c>
      <c r="D9" s="45">
        <v>18361</v>
      </c>
      <c r="E9" s="46">
        <v>55653</v>
      </c>
      <c r="F9" s="45">
        <v>53550</v>
      </c>
      <c r="G9" s="46">
        <v>109203</v>
      </c>
      <c r="H9" s="45">
        <v>59794</v>
      </c>
      <c r="I9" s="46">
        <v>58290</v>
      </c>
      <c r="J9" s="45">
        <v>118084</v>
      </c>
      <c r="K9" s="46">
        <v>124439</v>
      </c>
      <c r="L9" s="45">
        <v>121209</v>
      </c>
      <c r="M9" s="46">
        <v>245648</v>
      </c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5">
      <c r="A10" s="47" t="s">
        <v>31</v>
      </c>
      <c r="B10" s="48">
        <v>85</v>
      </c>
      <c r="C10" s="48">
        <v>81</v>
      </c>
      <c r="D10" s="48">
        <v>166</v>
      </c>
      <c r="E10" s="48">
        <v>883</v>
      </c>
      <c r="F10" s="48">
        <v>870</v>
      </c>
      <c r="G10" s="48">
        <v>1753</v>
      </c>
      <c r="H10" s="48">
        <v>933</v>
      </c>
      <c r="I10" s="48">
        <v>936</v>
      </c>
      <c r="J10" s="48">
        <v>1869</v>
      </c>
      <c r="K10" s="48">
        <v>1901</v>
      </c>
      <c r="L10" s="48">
        <v>1887</v>
      </c>
      <c r="M10" s="48">
        <v>3788</v>
      </c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47" t="s">
        <v>32</v>
      </c>
      <c r="B11" s="48">
        <v>155</v>
      </c>
      <c r="C11" s="48">
        <v>172</v>
      </c>
      <c r="D11" s="48">
        <v>327</v>
      </c>
      <c r="E11" s="48">
        <v>949</v>
      </c>
      <c r="F11" s="48">
        <v>899</v>
      </c>
      <c r="G11" s="48">
        <v>1848</v>
      </c>
      <c r="H11" s="48">
        <v>976</v>
      </c>
      <c r="I11" s="48">
        <v>1057</v>
      </c>
      <c r="J11" s="48">
        <v>2033</v>
      </c>
      <c r="K11" s="48">
        <v>2080</v>
      </c>
      <c r="L11" s="48">
        <v>2128</v>
      </c>
      <c r="M11" s="48">
        <v>4208</v>
      </c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x14ac:dyDescent="0.25">
      <c r="A12" s="47" t="s">
        <v>33</v>
      </c>
      <c r="B12" s="48">
        <v>360</v>
      </c>
      <c r="C12" s="48">
        <v>400</v>
      </c>
      <c r="D12" s="48">
        <v>760</v>
      </c>
      <c r="E12" s="48">
        <v>1711</v>
      </c>
      <c r="F12" s="48">
        <v>1744</v>
      </c>
      <c r="G12" s="48">
        <v>3455</v>
      </c>
      <c r="H12" s="48">
        <v>1965</v>
      </c>
      <c r="I12" s="48">
        <v>1887</v>
      </c>
      <c r="J12" s="48">
        <v>3852</v>
      </c>
      <c r="K12" s="48">
        <v>4036</v>
      </c>
      <c r="L12" s="48">
        <v>4031</v>
      </c>
      <c r="M12" s="48">
        <v>8067</v>
      </c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x14ac:dyDescent="0.25">
      <c r="A13" s="47" t="s">
        <v>34</v>
      </c>
      <c r="B13" s="48">
        <v>205</v>
      </c>
      <c r="C13" s="48">
        <v>199</v>
      </c>
      <c r="D13" s="48">
        <v>404</v>
      </c>
      <c r="E13" s="48">
        <v>718</v>
      </c>
      <c r="F13" s="48">
        <v>655</v>
      </c>
      <c r="G13" s="48">
        <v>1373</v>
      </c>
      <c r="H13" s="48">
        <v>724</v>
      </c>
      <c r="I13" s="48">
        <v>675</v>
      </c>
      <c r="J13" s="48">
        <v>1399</v>
      </c>
      <c r="K13" s="48">
        <v>1647</v>
      </c>
      <c r="L13" s="48">
        <v>1529</v>
      </c>
      <c r="M13" s="48">
        <v>3176</v>
      </c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x14ac:dyDescent="0.25">
      <c r="A14" s="47" t="s">
        <v>35</v>
      </c>
      <c r="B14" s="48">
        <v>80</v>
      </c>
      <c r="C14" s="48">
        <v>80</v>
      </c>
      <c r="D14" s="48">
        <v>160</v>
      </c>
      <c r="E14" s="48">
        <v>964</v>
      </c>
      <c r="F14" s="48">
        <v>907</v>
      </c>
      <c r="G14" s="48">
        <v>1871</v>
      </c>
      <c r="H14" s="48">
        <v>985</v>
      </c>
      <c r="I14" s="48">
        <v>916</v>
      </c>
      <c r="J14" s="48">
        <v>1901</v>
      </c>
      <c r="K14" s="48">
        <v>2029</v>
      </c>
      <c r="L14" s="48">
        <v>1903</v>
      </c>
      <c r="M14" s="48">
        <v>3932</v>
      </c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x14ac:dyDescent="0.25">
      <c r="A15" s="47" t="s">
        <v>36</v>
      </c>
      <c r="B15" s="48">
        <v>23</v>
      </c>
      <c r="C15" s="48">
        <v>25</v>
      </c>
      <c r="D15" s="48">
        <v>48</v>
      </c>
      <c r="E15" s="48">
        <v>48</v>
      </c>
      <c r="F15" s="48">
        <v>54</v>
      </c>
      <c r="G15" s="48">
        <v>102</v>
      </c>
      <c r="H15" s="48">
        <v>61</v>
      </c>
      <c r="I15" s="48">
        <v>58</v>
      </c>
      <c r="J15" s="48">
        <v>119</v>
      </c>
      <c r="K15" s="48">
        <v>132</v>
      </c>
      <c r="L15" s="48">
        <v>137</v>
      </c>
      <c r="M15" s="48">
        <v>269</v>
      </c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x14ac:dyDescent="0.25">
      <c r="A16" s="47" t="s">
        <v>37</v>
      </c>
      <c r="B16" s="48">
        <v>682</v>
      </c>
      <c r="C16" s="48">
        <v>760</v>
      </c>
      <c r="D16" s="48">
        <v>1442</v>
      </c>
      <c r="E16" s="48">
        <v>4340</v>
      </c>
      <c r="F16" s="48">
        <v>4121</v>
      </c>
      <c r="G16" s="48">
        <v>8461</v>
      </c>
      <c r="H16" s="48">
        <v>4526</v>
      </c>
      <c r="I16" s="48">
        <v>4561</v>
      </c>
      <c r="J16" s="48">
        <v>9087</v>
      </c>
      <c r="K16" s="48">
        <v>9548</v>
      </c>
      <c r="L16" s="48">
        <v>9442</v>
      </c>
      <c r="M16" s="48">
        <v>18990</v>
      </c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5">
      <c r="A17" s="47" t="s">
        <v>38</v>
      </c>
      <c r="B17" s="48">
        <v>50</v>
      </c>
      <c r="C17" s="48">
        <v>42</v>
      </c>
      <c r="D17" s="48">
        <v>92</v>
      </c>
      <c r="E17" s="48">
        <v>289</v>
      </c>
      <c r="F17" s="48">
        <v>295</v>
      </c>
      <c r="G17" s="48">
        <v>584</v>
      </c>
      <c r="H17" s="48">
        <v>406</v>
      </c>
      <c r="I17" s="48">
        <v>402</v>
      </c>
      <c r="J17" s="48">
        <v>808</v>
      </c>
      <c r="K17" s="48">
        <v>745</v>
      </c>
      <c r="L17" s="48">
        <v>739</v>
      </c>
      <c r="M17" s="48">
        <v>1484</v>
      </c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5">
      <c r="A18" s="47" t="s">
        <v>39</v>
      </c>
      <c r="B18" s="48">
        <v>150</v>
      </c>
      <c r="C18" s="48">
        <v>141</v>
      </c>
      <c r="D18" s="48">
        <v>291</v>
      </c>
      <c r="E18" s="48">
        <v>781</v>
      </c>
      <c r="F18" s="48">
        <v>745</v>
      </c>
      <c r="G18" s="48">
        <v>1526</v>
      </c>
      <c r="H18" s="48">
        <v>900</v>
      </c>
      <c r="I18" s="48">
        <v>901</v>
      </c>
      <c r="J18" s="48">
        <v>1801</v>
      </c>
      <c r="K18" s="48">
        <v>1831</v>
      </c>
      <c r="L18" s="48">
        <v>1787</v>
      </c>
      <c r="M18" s="48">
        <v>3618</v>
      </c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x14ac:dyDescent="0.25">
      <c r="A19" s="47" t="s">
        <v>40</v>
      </c>
      <c r="B19" s="48">
        <v>35</v>
      </c>
      <c r="C19" s="48">
        <v>30</v>
      </c>
      <c r="D19" s="48">
        <v>65</v>
      </c>
      <c r="E19" s="48">
        <v>127</v>
      </c>
      <c r="F19" s="48">
        <v>119</v>
      </c>
      <c r="G19" s="48">
        <v>246</v>
      </c>
      <c r="H19" s="48">
        <v>148</v>
      </c>
      <c r="I19" s="48">
        <v>136</v>
      </c>
      <c r="J19" s="48">
        <v>284</v>
      </c>
      <c r="K19" s="48">
        <v>310</v>
      </c>
      <c r="L19" s="48">
        <v>285</v>
      </c>
      <c r="M19" s="48">
        <v>595</v>
      </c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x14ac:dyDescent="0.25">
      <c r="A20" s="47" t="s">
        <v>41</v>
      </c>
      <c r="B20" s="48">
        <v>195</v>
      </c>
      <c r="C20" s="48">
        <v>191</v>
      </c>
      <c r="D20" s="48">
        <v>386</v>
      </c>
      <c r="E20" s="48">
        <v>981</v>
      </c>
      <c r="F20" s="48">
        <v>881</v>
      </c>
      <c r="G20" s="48">
        <v>1862</v>
      </c>
      <c r="H20" s="48">
        <v>895</v>
      </c>
      <c r="I20" s="48">
        <v>931</v>
      </c>
      <c r="J20" s="48">
        <v>1826</v>
      </c>
      <c r="K20" s="48">
        <v>2071</v>
      </c>
      <c r="L20" s="48">
        <v>2003</v>
      </c>
      <c r="M20" s="48">
        <v>4074</v>
      </c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5">
      <c r="A21" s="47" t="s">
        <v>42</v>
      </c>
      <c r="B21" s="48">
        <v>65</v>
      </c>
      <c r="C21" s="48">
        <v>48</v>
      </c>
      <c r="D21" s="48">
        <v>113</v>
      </c>
      <c r="E21" s="48">
        <v>247</v>
      </c>
      <c r="F21" s="48">
        <v>242</v>
      </c>
      <c r="G21" s="48">
        <v>489</v>
      </c>
      <c r="H21" s="48">
        <v>271</v>
      </c>
      <c r="I21" s="48">
        <v>307</v>
      </c>
      <c r="J21" s="48">
        <v>578</v>
      </c>
      <c r="K21" s="48">
        <v>583</v>
      </c>
      <c r="L21" s="48">
        <v>597</v>
      </c>
      <c r="M21" s="48">
        <v>1180</v>
      </c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x14ac:dyDescent="0.25">
      <c r="A22" s="47" t="s">
        <v>43</v>
      </c>
      <c r="B22" s="48">
        <v>78</v>
      </c>
      <c r="C22" s="48">
        <v>88</v>
      </c>
      <c r="D22" s="48">
        <v>166</v>
      </c>
      <c r="E22" s="48">
        <v>285</v>
      </c>
      <c r="F22" s="48">
        <v>298</v>
      </c>
      <c r="G22" s="48">
        <v>583</v>
      </c>
      <c r="H22" s="48">
        <v>317</v>
      </c>
      <c r="I22" s="48">
        <v>278</v>
      </c>
      <c r="J22" s="48">
        <v>595</v>
      </c>
      <c r="K22" s="48">
        <v>680</v>
      </c>
      <c r="L22" s="48">
        <v>664</v>
      </c>
      <c r="M22" s="48">
        <v>1344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5">
      <c r="A23" s="47" t="s">
        <v>44</v>
      </c>
      <c r="B23" s="48">
        <v>545</v>
      </c>
      <c r="C23" s="48">
        <v>531</v>
      </c>
      <c r="D23" s="48">
        <v>1076</v>
      </c>
      <c r="E23" s="48">
        <v>1790</v>
      </c>
      <c r="F23" s="48">
        <v>1662</v>
      </c>
      <c r="G23" s="48">
        <v>3452</v>
      </c>
      <c r="H23" s="48">
        <v>1825</v>
      </c>
      <c r="I23" s="48">
        <v>1815</v>
      </c>
      <c r="J23" s="48">
        <v>3640</v>
      </c>
      <c r="K23" s="48">
        <v>4160</v>
      </c>
      <c r="L23" s="48">
        <v>4008</v>
      </c>
      <c r="M23" s="48">
        <v>8168</v>
      </c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5">
      <c r="A24" s="47" t="s">
        <v>45</v>
      </c>
      <c r="B24" s="48">
        <v>643</v>
      </c>
      <c r="C24" s="48">
        <v>648</v>
      </c>
      <c r="D24" s="48">
        <v>1291</v>
      </c>
      <c r="E24" s="48">
        <v>1687</v>
      </c>
      <c r="F24" s="48">
        <v>1725</v>
      </c>
      <c r="G24" s="48">
        <v>3412</v>
      </c>
      <c r="H24" s="48">
        <v>1802</v>
      </c>
      <c r="I24" s="48">
        <v>1760</v>
      </c>
      <c r="J24" s="48">
        <v>3562</v>
      </c>
      <c r="K24" s="48">
        <v>4132</v>
      </c>
      <c r="L24" s="48">
        <v>4133</v>
      </c>
      <c r="M24" s="48">
        <v>8265</v>
      </c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5">
      <c r="A25" s="47" t="s">
        <v>46</v>
      </c>
      <c r="B25" s="48">
        <v>75</v>
      </c>
      <c r="C25" s="48">
        <v>87</v>
      </c>
      <c r="D25" s="48">
        <v>162</v>
      </c>
      <c r="E25" s="48">
        <v>220</v>
      </c>
      <c r="F25" s="48">
        <v>206</v>
      </c>
      <c r="G25" s="48">
        <v>426</v>
      </c>
      <c r="H25" s="48">
        <v>214</v>
      </c>
      <c r="I25" s="48">
        <v>211</v>
      </c>
      <c r="J25" s="48">
        <v>425</v>
      </c>
      <c r="K25" s="48">
        <v>509</v>
      </c>
      <c r="L25" s="48">
        <v>504</v>
      </c>
      <c r="M25" s="48">
        <v>1013</v>
      </c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x14ac:dyDescent="0.25">
      <c r="A26" s="47" t="s">
        <v>47</v>
      </c>
      <c r="B26" s="48">
        <v>563</v>
      </c>
      <c r="C26" s="48">
        <v>618</v>
      </c>
      <c r="D26" s="48">
        <v>1181</v>
      </c>
      <c r="E26" s="48">
        <v>5829</v>
      </c>
      <c r="F26" s="48">
        <v>5650</v>
      </c>
      <c r="G26" s="48">
        <v>11479</v>
      </c>
      <c r="H26" s="48">
        <v>5924</v>
      </c>
      <c r="I26" s="48">
        <v>5696</v>
      </c>
      <c r="J26" s="48">
        <v>11620</v>
      </c>
      <c r="K26" s="48">
        <v>12316</v>
      </c>
      <c r="L26" s="48">
        <v>11964</v>
      </c>
      <c r="M26" s="48">
        <v>24280</v>
      </c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x14ac:dyDescent="0.25">
      <c r="A27" s="47" t="s">
        <v>48</v>
      </c>
      <c r="B27" s="48">
        <v>74</v>
      </c>
      <c r="C27" s="48">
        <v>83</v>
      </c>
      <c r="D27" s="48">
        <v>157</v>
      </c>
      <c r="E27" s="48">
        <v>339</v>
      </c>
      <c r="F27" s="48">
        <v>334</v>
      </c>
      <c r="G27" s="48">
        <v>673</v>
      </c>
      <c r="H27" s="48">
        <v>393</v>
      </c>
      <c r="I27" s="48">
        <v>368</v>
      </c>
      <c r="J27" s="48">
        <v>761</v>
      </c>
      <c r="K27" s="48">
        <v>806</v>
      </c>
      <c r="L27" s="48">
        <v>785</v>
      </c>
      <c r="M27" s="48">
        <v>1591</v>
      </c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5">
      <c r="A28" s="47" t="s">
        <v>49</v>
      </c>
      <c r="B28" s="48">
        <v>153</v>
      </c>
      <c r="C28" s="48">
        <v>124</v>
      </c>
      <c r="D28" s="48">
        <v>277</v>
      </c>
      <c r="E28" s="48">
        <v>456</v>
      </c>
      <c r="F28" s="48">
        <v>466</v>
      </c>
      <c r="G28" s="48">
        <v>922</v>
      </c>
      <c r="H28" s="48">
        <v>511</v>
      </c>
      <c r="I28" s="48">
        <v>535</v>
      </c>
      <c r="J28" s="48">
        <v>1046</v>
      </c>
      <c r="K28" s="48">
        <v>1120</v>
      </c>
      <c r="L28" s="48">
        <v>1125</v>
      </c>
      <c r="M28" s="48">
        <v>2245</v>
      </c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x14ac:dyDescent="0.25">
      <c r="A29" s="47" t="s">
        <v>50</v>
      </c>
      <c r="B29" s="48">
        <v>1343</v>
      </c>
      <c r="C29" s="48">
        <v>1364</v>
      </c>
      <c r="D29" s="48">
        <v>2707</v>
      </c>
      <c r="E29" s="48">
        <v>14034</v>
      </c>
      <c r="F29" s="48">
        <v>13109</v>
      </c>
      <c r="G29" s="48">
        <v>27143</v>
      </c>
      <c r="H29" s="48">
        <v>15214</v>
      </c>
      <c r="I29" s="48">
        <v>14865</v>
      </c>
      <c r="J29" s="48">
        <v>30079</v>
      </c>
      <c r="K29" s="48">
        <v>30591</v>
      </c>
      <c r="L29" s="48">
        <v>29338</v>
      </c>
      <c r="M29" s="48">
        <v>59929</v>
      </c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5">
      <c r="A30" s="47" t="s">
        <v>51</v>
      </c>
      <c r="B30" s="48">
        <v>111</v>
      </c>
      <c r="C30" s="48">
        <v>131</v>
      </c>
      <c r="D30" s="48">
        <v>242</v>
      </c>
      <c r="E30" s="48">
        <v>488</v>
      </c>
      <c r="F30" s="48">
        <v>478</v>
      </c>
      <c r="G30" s="48">
        <v>966</v>
      </c>
      <c r="H30" s="48">
        <v>484</v>
      </c>
      <c r="I30" s="48">
        <v>494</v>
      </c>
      <c r="J30" s="48">
        <v>978</v>
      </c>
      <c r="K30" s="48">
        <v>1083</v>
      </c>
      <c r="L30" s="48">
        <v>1103</v>
      </c>
      <c r="M30" s="48">
        <v>2186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5">
      <c r="A31" s="47" t="s">
        <v>52</v>
      </c>
      <c r="B31" s="48">
        <v>75</v>
      </c>
      <c r="C31" s="48">
        <v>77</v>
      </c>
      <c r="D31" s="48">
        <v>152</v>
      </c>
      <c r="E31" s="48">
        <v>259</v>
      </c>
      <c r="F31" s="48">
        <v>256</v>
      </c>
      <c r="G31" s="48">
        <v>515</v>
      </c>
      <c r="H31" s="48">
        <v>271</v>
      </c>
      <c r="I31" s="48">
        <v>286</v>
      </c>
      <c r="J31" s="48">
        <v>557</v>
      </c>
      <c r="K31" s="48">
        <v>605</v>
      </c>
      <c r="L31" s="48">
        <v>619</v>
      </c>
      <c r="M31" s="48">
        <v>1224</v>
      </c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5">
      <c r="A32" s="47" t="s">
        <v>53</v>
      </c>
      <c r="B32" s="48">
        <v>284</v>
      </c>
      <c r="C32" s="48">
        <v>353</v>
      </c>
      <c r="D32" s="48">
        <v>637</v>
      </c>
      <c r="E32" s="48">
        <v>1529</v>
      </c>
      <c r="F32" s="48">
        <v>1320</v>
      </c>
      <c r="G32" s="48">
        <v>2849</v>
      </c>
      <c r="H32" s="48">
        <v>1548</v>
      </c>
      <c r="I32" s="48">
        <v>1495</v>
      </c>
      <c r="J32" s="48">
        <v>3043</v>
      </c>
      <c r="K32" s="48">
        <v>3361</v>
      </c>
      <c r="L32" s="48">
        <v>3168</v>
      </c>
      <c r="M32" s="48">
        <v>6529</v>
      </c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x14ac:dyDescent="0.25">
      <c r="A33" s="47" t="s">
        <v>54</v>
      </c>
      <c r="B33" s="48">
        <v>26</v>
      </c>
      <c r="C33" s="48">
        <v>41</v>
      </c>
      <c r="D33" s="48">
        <v>67</v>
      </c>
      <c r="E33" s="48">
        <v>150</v>
      </c>
      <c r="F33" s="48">
        <v>151</v>
      </c>
      <c r="G33" s="48">
        <v>301</v>
      </c>
      <c r="H33" s="48">
        <v>165</v>
      </c>
      <c r="I33" s="48">
        <v>149</v>
      </c>
      <c r="J33" s="48">
        <v>314</v>
      </c>
      <c r="K33" s="48">
        <v>341</v>
      </c>
      <c r="L33" s="48">
        <v>341</v>
      </c>
      <c r="M33" s="48">
        <v>682</v>
      </c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x14ac:dyDescent="0.25">
      <c r="A34" s="47" t="s">
        <v>55</v>
      </c>
      <c r="B34" s="48">
        <v>19</v>
      </c>
      <c r="C34" s="48">
        <v>22</v>
      </c>
      <c r="D34" s="48">
        <v>41</v>
      </c>
      <c r="E34" s="48">
        <v>775</v>
      </c>
      <c r="F34" s="48">
        <v>745</v>
      </c>
      <c r="G34" s="48">
        <v>1520</v>
      </c>
      <c r="H34" s="48">
        <v>861</v>
      </c>
      <c r="I34" s="48">
        <v>798</v>
      </c>
      <c r="J34" s="48">
        <v>1659</v>
      </c>
      <c r="K34" s="48">
        <v>1655</v>
      </c>
      <c r="L34" s="48">
        <v>1565</v>
      </c>
      <c r="M34" s="48">
        <v>3220</v>
      </c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x14ac:dyDescent="0.25">
      <c r="A35" s="47" t="s">
        <v>56</v>
      </c>
      <c r="B35" s="48">
        <v>74</v>
      </c>
      <c r="C35" s="48">
        <v>92</v>
      </c>
      <c r="D35" s="48">
        <v>166</v>
      </c>
      <c r="E35" s="48">
        <v>625</v>
      </c>
      <c r="F35" s="48">
        <v>617</v>
      </c>
      <c r="G35" s="48">
        <v>1242</v>
      </c>
      <c r="H35" s="48">
        <v>700</v>
      </c>
      <c r="I35" s="48">
        <v>628</v>
      </c>
      <c r="J35" s="48">
        <v>1328</v>
      </c>
      <c r="K35" s="48">
        <v>1399</v>
      </c>
      <c r="L35" s="48">
        <v>1337</v>
      </c>
      <c r="M35" s="48">
        <v>2736</v>
      </c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x14ac:dyDescent="0.25">
      <c r="A36" s="47" t="s">
        <v>57</v>
      </c>
      <c r="B36" s="48">
        <v>426</v>
      </c>
      <c r="C36" s="48">
        <v>439</v>
      </c>
      <c r="D36" s="48">
        <v>865</v>
      </c>
      <c r="E36" s="48">
        <v>2422</v>
      </c>
      <c r="F36" s="48">
        <v>2361</v>
      </c>
      <c r="G36" s="48">
        <v>4783</v>
      </c>
      <c r="H36" s="48">
        <v>2627</v>
      </c>
      <c r="I36" s="48">
        <v>2504</v>
      </c>
      <c r="J36" s="48">
        <v>5131</v>
      </c>
      <c r="K36" s="48">
        <v>5475</v>
      </c>
      <c r="L36" s="48">
        <v>5304</v>
      </c>
      <c r="M36" s="48">
        <v>10779</v>
      </c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x14ac:dyDescent="0.25">
      <c r="A37" s="47" t="s">
        <v>58</v>
      </c>
      <c r="B37" s="48">
        <v>140</v>
      </c>
      <c r="C37" s="48">
        <v>160</v>
      </c>
      <c r="D37" s="48">
        <v>300</v>
      </c>
      <c r="E37" s="48">
        <v>881</v>
      </c>
      <c r="F37" s="48">
        <v>861</v>
      </c>
      <c r="G37" s="48">
        <v>1742</v>
      </c>
      <c r="H37" s="48">
        <v>951</v>
      </c>
      <c r="I37" s="48">
        <v>915</v>
      </c>
      <c r="J37" s="48">
        <v>1866</v>
      </c>
      <c r="K37" s="48">
        <v>1972</v>
      </c>
      <c r="L37" s="48">
        <v>1936</v>
      </c>
      <c r="M37" s="48">
        <v>3908</v>
      </c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x14ac:dyDescent="0.25">
      <c r="A38" s="47" t="s">
        <v>59</v>
      </c>
      <c r="B38" s="48">
        <v>149</v>
      </c>
      <c r="C38" s="48">
        <v>139</v>
      </c>
      <c r="D38" s="48">
        <v>288</v>
      </c>
      <c r="E38" s="48">
        <v>390</v>
      </c>
      <c r="F38" s="48">
        <v>382</v>
      </c>
      <c r="G38" s="48">
        <v>772</v>
      </c>
      <c r="H38" s="48">
        <v>398</v>
      </c>
      <c r="I38" s="48">
        <v>412</v>
      </c>
      <c r="J38" s="48">
        <v>810</v>
      </c>
      <c r="K38" s="48">
        <v>937</v>
      </c>
      <c r="L38" s="48">
        <v>933</v>
      </c>
      <c r="M38" s="48">
        <v>1870</v>
      </c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x14ac:dyDescent="0.25">
      <c r="A39" s="47" t="s">
        <v>60</v>
      </c>
      <c r="B39" s="48">
        <v>473</v>
      </c>
      <c r="C39" s="48">
        <v>454</v>
      </c>
      <c r="D39" s="48">
        <v>927</v>
      </c>
      <c r="E39" s="48">
        <v>1334</v>
      </c>
      <c r="F39" s="48">
        <v>1287</v>
      </c>
      <c r="G39" s="48">
        <v>2621</v>
      </c>
      <c r="H39" s="48">
        <v>1348</v>
      </c>
      <c r="I39" s="48">
        <v>1365</v>
      </c>
      <c r="J39" s="48">
        <v>2713</v>
      </c>
      <c r="K39" s="48">
        <v>3155</v>
      </c>
      <c r="L39" s="48">
        <v>3106</v>
      </c>
      <c r="M39" s="48">
        <v>6261</v>
      </c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x14ac:dyDescent="0.25">
      <c r="A40" s="47" t="s">
        <v>61</v>
      </c>
      <c r="B40" s="48">
        <v>63</v>
      </c>
      <c r="C40" s="48">
        <v>61</v>
      </c>
      <c r="D40" s="48">
        <v>124</v>
      </c>
      <c r="E40" s="48">
        <v>1286</v>
      </c>
      <c r="F40" s="48">
        <v>1240</v>
      </c>
      <c r="G40" s="48">
        <v>2526</v>
      </c>
      <c r="H40" s="48">
        <v>1441</v>
      </c>
      <c r="I40" s="48">
        <v>1388</v>
      </c>
      <c r="J40" s="48">
        <v>2829</v>
      </c>
      <c r="K40" s="48">
        <v>2790</v>
      </c>
      <c r="L40" s="48">
        <v>2689</v>
      </c>
      <c r="M40" s="48">
        <v>5479</v>
      </c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x14ac:dyDescent="0.25">
      <c r="A41" s="47" t="s">
        <v>62</v>
      </c>
      <c r="B41" s="48">
        <v>188</v>
      </c>
      <c r="C41" s="48">
        <v>179</v>
      </c>
      <c r="D41" s="48">
        <v>367</v>
      </c>
      <c r="E41" s="48">
        <v>928</v>
      </c>
      <c r="F41" s="48">
        <v>917</v>
      </c>
      <c r="G41" s="48">
        <v>1845</v>
      </c>
      <c r="H41" s="48">
        <v>980</v>
      </c>
      <c r="I41" s="48">
        <v>944</v>
      </c>
      <c r="J41" s="48">
        <v>1924</v>
      </c>
      <c r="K41" s="48">
        <v>2096</v>
      </c>
      <c r="L41" s="48">
        <v>2040</v>
      </c>
      <c r="M41" s="48">
        <v>4136</v>
      </c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x14ac:dyDescent="0.25">
      <c r="A42" s="47" t="s">
        <v>63</v>
      </c>
      <c r="B42" s="48">
        <v>139</v>
      </c>
      <c r="C42" s="48">
        <v>164</v>
      </c>
      <c r="D42" s="48">
        <v>303</v>
      </c>
      <c r="E42" s="48">
        <v>1252</v>
      </c>
      <c r="F42" s="48">
        <v>1237</v>
      </c>
      <c r="G42" s="48">
        <v>2489</v>
      </c>
      <c r="H42" s="48">
        <v>1422</v>
      </c>
      <c r="I42" s="48">
        <v>1380</v>
      </c>
      <c r="J42" s="48">
        <v>2802</v>
      </c>
      <c r="K42" s="48">
        <v>2813</v>
      </c>
      <c r="L42" s="48">
        <v>2781</v>
      </c>
      <c r="M42" s="48">
        <v>5594</v>
      </c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x14ac:dyDescent="0.25">
      <c r="A43" s="47" t="s">
        <v>64</v>
      </c>
      <c r="B43" s="48">
        <v>29</v>
      </c>
      <c r="C43" s="48">
        <v>46</v>
      </c>
      <c r="D43" s="48">
        <v>75</v>
      </c>
      <c r="E43" s="48">
        <v>52</v>
      </c>
      <c r="F43" s="48">
        <v>51</v>
      </c>
      <c r="G43" s="48">
        <v>103</v>
      </c>
      <c r="H43" s="48">
        <v>71</v>
      </c>
      <c r="I43" s="48">
        <v>63</v>
      </c>
      <c r="J43" s="48">
        <v>134</v>
      </c>
      <c r="K43" s="48">
        <v>152</v>
      </c>
      <c r="L43" s="48">
        <v>160</v>
      </c>
      <c r="M43" s="48">
        <v>312</v>
      </c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x14ac:dyDescent="0.25">
      <c r="A44" s="47" t="s">
        <v>65</v>
      </c>
      <c r="B44" s="48">
        <v>74</v>
      </c>
      <c r="C44" s="48">
        <v>96</v>
      </c>
      <c r="D44" s="48">
        <v>170</v>
      </c>
      <c r="E44" s="48">
        <v>871</v>
      </c>
      <c r="F44" s="48">
        <v>883</v>
      </c>
      <c r="G44" s="48">
        <v>1754</v>
      </c>
      <c r="H44" s="48">
        <v>983</v>
      </c>
      <c r="I44" s="48">
        <v>934</v>
      </c>
      <c r="J44" s="48">
        <v>1917</v>
      </c>
      <c r="K44" s="48">
        <v>1928</v>
      </c>
      <c r="L44" s="48">
        <v>1913</v>
      </c>
      <c r="M44" s="48">
        <v>3841</v>
      </c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x14ac:dyDescent="0.25">
      <c r="A45" s="47" t="s">
        <v>66</v>
      </c>
      <c r="B45" s="48">
        <v>42</v>
      </c>
      <c r="C45" s="48">
        <v>40</v>
      </c>
      <c r="D45" s="48">
        <v>82</v>
      </c>
      <c r="E45" s="48">
        <v>45</v>
      </c>
      <c r="F45" s="48">
        <v>54</v>
      </c>
      <c r="G45" s="48">
        <v>99</v>
      </c>
      <c r="H45" s="48">
        <v>50</v>
      </c>
      <c r="I45" s="48">
        <v>40</v>
      </c>
      <c r="J45" s="48">
        <v>90</v>
      </c>
      <c r="K45" s="48">
        <v>137</v>
      </c>
      <c r="L45" s="48">
        <v>134</v>
      </c>
      <c r="M45" s="48">
        <v>271</v>
      </c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x14ac:dyDescent="0.25">
      <c r="A46" s="47" t="s">
        <v>67</v>
      </c>
      <c r="B46" s="48">
        <v>155</v>
      </c>
      <c r="C46" s="48">
        <v>193</v>
      </c>
      <c r="D46" s="48">
        <v>348</v>
      </c>
      <c r="E46" s="48">
        <v>1867</v>
      </c>
      <c r="F46" s="48">
        <v>1923</v>
      </c>
      <c r="G46" s="48">
        <v>3790</v>
      </c>
      <c r="H46" s="48">
        <v>2159</v>
      </c>
      <c r="I46" s="48">
        <v>1972</v>
      </c>
      <c r="J46" s="48">
        <v>4131</v>
      </c>
      <c r="K46" s="48">
        <v>4181</v>
      </c>
      <c r="L46" s="48">
        <v>4088</v>
      </c>
      <c r="M46" s="48">
        <v>8269</v>
      </c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x14ac:dyDescent="0.25">
      <c r="A47" s="47" t="s">
        <v>68</v>
      </c>
      <c r="B47" s="48">
        <v>27</v>
      </c>
      <c r="C47" s="48">
        <v>18</v>
      </c>
      <c r="D47" s="48">
        <v>45</v>
      </c>
      <c r="E47" s="48">
        <v>114</v>
      </c>
      <c r="F47" s="48">
        <v>112</v>
      </c>
      <c r="G47" s="48">
        <v>226</v>
      </c>
      <c r="H47" s="48">
        <v>117</v>
      </c>
      <c r="I47" s="48">
        <v>100</v>
      </c>
      <c r="J47" s="48">
        <v>217</v>
      </c>
      <c r="K47" s="48">
        <v>258</v>
      </c>
      <c r="L47" s="48">
        <v>230</v>
      </c>
      <c r="M47" s="48">
        <v>488</v>
      </c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x14ac:dyDescent="0.25">
      <c r="A48" s="47" t="s">
        <v>69</v>
      </c>
      <c r="B48" s="48">
        <v>94</v>
      </c>
      <c r="C48" s="48">
        <v>92</v>
      </c>
      <c r="D48" s="48">
        <v>186</v>
      </c>
      <c r="E48" s="48">
        <v>331</v>
      </c>
      <c r="F48" s="48">
        <v>286</v>
      </c>
      <c r="G48" s="48">
        <v>617</v>
      </c>
      <c r="H48" s="48">
        <v>324</v>
      </c>
      <c r="I48" s="48">
        <v>328</v>
      </c>
      <c r="J48" s="48">
        <v>652</v>
      </c>
      <c r="K48" s="48">
        <v>749</v>
      </c>
      <c r="L48" s="48">
        <v>706</v>
      </c>
      <c r="M48" s="48">
        <v>1455</v>
      </c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x14ac:dyDescent="0.25">
      <c r="A49" s="47" t="s">
        <v>70</v>
      </c>
      <c r="B49" s="48">
        <v>44</v>
      </c>
      <c r="C49" s="48">
        <v>61</v>
      </c>
      <c r="D49" s="48">
        <v>105</v>
      </c>
      <c r="E49" s="48">
        <v>145</v>
      </c>
      <c r="F49" s="48">
        <v>126</v>
      </c>
      <c r="G49" s="48">
        <v>271</v>
      </c>
      <c r="H49" s="48">
        <v>222</v>
      </c>
      <c r="I49" s="48">
        <v>209</v>
      </c>
      <c r="J49" s="48">
        <v>431</v>
      </c>
      <c r="K49" s="48">
        <v>411</v>
      </c>
      <c r="L49" s="48">
        <v>396</v>
      </c>
      <c r="M49" s="48">
        <v>807</v>
      </c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47" t="s">
        <v>71</v>
      </c>
      <c r="B50" s="48">
        <v>55</v>
      </c>
      <c r="C50" s="48">
        <v>61</v>
      </c>
      <c r="D50" s="48">
        <v>116</v>
      </c>
      <c r="E50" s="48">
        <v>451</v>
      </c>
      <c r="F50" s="48">
        <v>454</v>
      </c>
      <c r="G50" s="48">
        <v>905</v>
      </c>
      <c r="H50" s="48">
        <v>459</v>
      </c>
      <c r="I50" s="48">
        <v>513</v>
      </c>
      <c r="J50" s="48">
        <v>972</v>
      </c>
      <c r="K50" s="48">
        <v>965</v>
      </c>
      <c r="L50" s="48">
        <v>1028</v>
      </c>
      <c r="M50" s="48">
        <v>1993</v>
      </c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x14ac:dyDescent="0.25">
      <c r="A51" s="47" t="s">
        <v>72</v>
      </c>
      <c r="B51" s="48">
        <v>231</v>
      </c>
      <c r="C51" s="48">
        <v>215</v>
      </c>
      <c r="D51" s="48">
        <v>446</v>
      </c>
      <c r="E51" s="48">
        <v>1146</v>
      </c>
      <c r="F51" s="48">
        <v>1247</v>
      </c>
      <c r="G51" s="48">
        <v>2393</v>
      </c>
      <c r="H51" s="48">
        <v>1462</v>
      </c>
      <c r="I51" s="48">
        <v>1338</v>
      </c>
      <c r="J51" s="48">
        <v>2800</v>
      </c>
      <c r="K51" s="48">
        <v>2839</v>
      </c>
      <c r="L51" s="48">
        <v>2800</v>
      </c>
      <c r="M51" s="48">
        <v>5639</v>
      </c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x14ac:dyDescent="0.25">
      <c r="A52" s="47" t="s">
        <v>73</v>
      </c>
      <c r="B52" s="48">
        <v>183</v>
      </c>
      <c r="C52" s="48">
        <v>150</v>
      </c>
      <c r="D52" s="48">
        <v>333</v>
      </c>
      <c r="E52" s="48">
        <v>226</v>
      </c>
      <c r="F52" s="48">
        <v>205</v>
      </c>
      <c r="G52" s="48">
        <v>431</v>
      </c>
      <c r="H52" s="48">
        <v>213</v>
      </c>
      <c r="I52" s="48">
        <v>230</v>
      </c>
      <c r="J52" s="48">
        <v>443</v>
      </c>
      <c r="K52" s="48">
        <v>622</v>
      </c>
      <c r="L52" s="48">
        <v>585</v>
      </c>
      <c r="M52" s="48">
        <v>1207</v>
      </c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x14ac:dyDescent="0.25">
      <c r="A53" s="47" t="s">
        <v>74</v>
      </c>
      <c r="B53" s="48">
        <v>109</v>
      </c>
      <c r="C53" s="48">
        <v>113</v>
      </c>
      <c r="D53" s="48">
        <v>222</v>
      </c>
      <c r="E53" s="48">
        <v>624</v>
      </c>
      <c r="F53" s="48">
        <v>605</v>
      </c>
      <c r="G53" s="48">
        <v>1229</v>
      </c>
      <c r="H53" s="48">
        <v>670</v>
      </c>
      <c r="I53" s="48">
        <v>629</v>
      </c>
      <c r="J53" s="48">
        <v>1299</v>
      </c>
      <c r="K53" s="48">
        <v>1403</v>
      </c>
      <c r="L53" s="48">
        <v>1347</v>
      </c>
      <c r="M53" s="48">
        <v>2750</v>
      </c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x14ac:dyDescent="0.25">
      <c r="A54" s="47" t="s">
        <v>75</v>
      </c>
      <c r="B54" s="48">
        <v>76</v>
      </c>
      <c r="C54" s="48">
        <v>70</v>
      </c>
      <c r="D54" s="48">
        <v>146</v>
      </c>
      <c r="E54" s="48">
        <v>111</v>
      </c>
      <c r="F54" s="48">
        <v>111</v>
      </c>
      <c r="G54" s="48">
        <v>222</v>
      </c>
      <c r="H54" s="48">
        <v>150</v>
      </c>
      <c r="I54" s="48">
        <v>148</v>
      </c>
      <c r="J54" s="48">
        <v>298</v>
      </c>
      <c r="K54" s="48">
        <v>337</v>
      </c>
      <c r="L54" s="48">
        <v>329</v>
      </c>
      <c r="M54" s="48">
        <v>666</v>
      </c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x14ac:dyDescent="0.25">
      <c r="A55" s="47" t="s">
        <v>76</v>
      </c>
      <c r="B55" s="48">
        <v>147</v>
      </c>
      <c r="C55" s="48">
        <v>190</v>
      </c>
      <c r="D55" s="48">
        <v>337</v>
      </c>
      <c r="E55" s="48">
        <v>673</v>
      </c>
      <c r="F55" s="48">
        <v>659</v>
      </c>
      <c r="G55" s="48">
        <v>1332</v>
      </c>
      <c r="H55" s="48">
        <v>728</v>
      </c>
      <c r="I55" s="48">
        <v>733</v>
      </c>
      <c r="J55" s="48">
        <v>1461</v>
      </c>
      <c r="K55" s="48">
        <v>1548</v>
      </c>
      <c r="L55" s="48">
        <v>1582</v>
      </c>
      <c r="M55" s="48">
        <v>3130</v>
      </c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x14ac:dyDescent="0.25">
      <c r="B56" s="2"/>
      <c r="C56" s="2"/>
      <c r="D56" s="2"/>
      <c r="E56" s="1"/>
      <c r="F56" s="1"/>
      <c r="G56" s="1"/>
      <c r="H56" s="2"/>
      <c r="I56" s="2"/>
      <c r="J56" s="2"/>
      <c r="K56" s="2"/>
      <c r="L56" s="2"/>
      <c r="M56" s="2"/>
      <c r="R56" s="5"/>
    </row>
    <row r="57" spans="1:23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R57" s="5"/>
    </row>
    <row r="58" spans="1:23" s="4" customFormat="1" ht="15.75" thickBot="1" x14ac:dyDescent="0.3">
      <c r="R58" s="5"/>
    </row>
    <row r="59" spans="1:23" s="4" customFormat="1" ht="16.5" customHeight="1" thickBot="1" x14ac:dyDescent="0.3">
      <c r="A59" s="41" t="s">
        <v>3</v>
      </c>
      <c r="B59" s="41" t="s">
        <v>78</v>
      </c>
      <c r="C59" s="41"/>
      <c r="D59" s="41"/>
      <c r="E59" s="41" t="s">
        <v>79</v>
      </c>
      <c r="F59" s="41"/>
      <c r="G59" s="41"/>
      <c r="H59" s="41" t="s">
        <v>80</v>
      </c>
      <c r="I59" s="41"/>
      <c r="J59" s="41"/>
      <c r="K59" s="41" t="s">
        <v>4</v>
      </c>
      <c r="L59" s="41"/>
      <c r="M59" s="41"/>
      <c r="R59" s="5"/>
    </row>
    <row r="60" spans="1:23" x14ac:dyDescent="0.25">
      <c r="A60" s="42"/>
      <c r="B60" s="43" t="s">
        <v>5</v>
      </c>
      <c r="C60" s="43" t="s">
        <v>6</v>
      </c>
      <c r="D60" s="43" t="s">
        <v>7</v>
      </c>
      <c r="E60" s="43" t="s">
        <v>5</v>
      </c>
      <c r="F60" s="43" t="s">
        <v>6</v>
      </c>
      <c r="G60" s="43" t="s">
        <v>7</v>
      </c>
      <c r="H60" s="43" t="s">
        <v>5</v>
      </c>
      <c r="I60" s="43" t="s">
        <v>6</v>
      </c>
      <c r="J60" s="43" t="s">
        <v>7</v>
      </c>
      <c r="K60" s="43" t="s">
        <v>5</v>
      </c>
      <c r="L60" s="43" t="s">
        <v>6</v>
      </c>
      <c r="M60" s="43" t="s">
        <v>7</v>
      </c>
      <c r="R60" s="5"/>
    </row>
    <row r="61" spans="1:23" x14ac:dyDescent="0.25">
      <c r="A61" s="44" t="s">
        <v>8</v>
      </c>
      <c r="B61" s="45">
        <v>8992</v>
      </c>
      <c r="C61" s="46">
        <v>9369</v>
      </c>
      <c r="D61" s="45">
        <v>18361</v>
      </c>
      <c r="E61" s="46">
        <v>55653</v>
      </c>
      <c r="F61" s="45">
        <v>53550</v>
      </c>
      <c r="G61" s="46">
        <v>109203</v>
      </c>
      <c r="H61" s="45">
        <v>59794</v>
      </c>
      <c r="I61" s="46">
        <v>58290</v>
      </c>
      <c r="J61" s="45">
        <v>118084</v>
      </c>
      <c r="K61" s="46">
        <v>124439</v>
      </c>
      <c r="L61" s="45">
        <v>121209</v>
      </c>
      <c r="M61" s="46">
        <v>245648</v>
      </c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x14ac:dyDescent="0.25">
      <c r="A62" s="47" t="s">
        <v>10</v>
      </c>
      <c r="B62" s="48">
        <v>1602</v>
      </c>
      <c r="C62" s="48">
        <v>1601</v>
      </c>
      <c r="D62" s="48">
        <v>3203</v>
      </c>
      <c r="E62" s="48">
        <v>5484</v>
      </c>
      <c r="F62" s="48">
        <v>5331</v>
      </c>
      <c r="G62" s="48">
        <v>10815</v>
      </c>
      <c r="H62" s="48">
        <v>5807</v>
      </c>
      <c r="I62" s="48">
        <v>5765</v>
      </c>
      <c r="J62" s="48">
        <v>11572</v>
      </c>
      <c r="K62" s="48">
        <v>12893</v>
      </c>
      <c r="L62" s="48">
        <v>12697</v>
      </c>
      <c r="M62" s="48">
        <v>25590</v>
      </c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x14ac:dyDescent="0.25">
      <c r="A63" s="47" t="s">
        <v>11</v>
      </c>
      <c r="B63" s="48">
        <v>760</v>
      </c>
      <c r="C63" s="48">
        <v>783</v>
      </c>
      <c r="D63" s="48">
        <v>1543</v>
      </c>
      <c r="E63" s="48">
        <v>3047</v>
      </c>
      <c r="F63" s="48">
        <v>2999</v>
      </c>
      <c r="G63" s="48">
        <v>6046</v>
      </c>
      <c r="H63" s="48">
        <v>3436</v>
      </c>
      <c r="I63" s="48">
        <v>3310</v>
      </c>
      <c r="J63" s="48">
        <v>6746</v>
      </c>
      <c r="K63" s="48">
        <v>7243</v>
      </c>
      <c r="L63" s="48">
        <v>7092</v>
      </c>
      <c r="M63" s="48">
        <v>14335</v>
      </c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x14ac:dyDescent="0.25">
      <c r="A64" s="47" t="s">
        <v>12</v>
      </c>
      <c r="B64" s="48">
        <v>1343</v>
      </c>
      <c r="C64" s="48">
        <v>1364</v>
      </c>
      <c r="D64" s="48">
        <v>2707</v>
      </c>
      <c r="E64" s="48">
        <v>14034</v>
      </c>
      <c r="F64" s="48">
        <v>13109</v>
      </c>
      <c r="G64" s="48">
        <v>27143</v>
      </c>
      <c r="H64" s="48">
        <v>15214</v>
      </c>
      <c r="I64" s="48">
        <v>14865</v>
      </c>
      <c r="J64" s="48">
        <v>30079</v>
      </c>
      <c r="K64" s="48">
        <v>30591</v>
      </c>
      <c r="L64" s="48">
        <v>29338</v>
      </c>
      <c r="M64" s="48">
        <v>59929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5">
      <c r="A65" s="47" t="s">
        <v>13</v>
      </c>
      <c r="B65" s="48">
        <v>1004</v>
      </c>
      <c r="C65" s="48">
        <v>1058</v>
      </c>
      <c r="D65" s="48">
        <v>2062</v>
      </c>
      <c r="E65" s="48">
        <v>6529</v>
      </c>
      <c r="F65" s="48">
        <v>6545</v>
      </c>
      <c r="G65" s="48">
        <v>13074</v>
      </c>
      <c r="H65" s="48">
        <v>7369</v>
      </c>
      <c r="I65" s="48">
        <v>6948</v>
      </c>
      <c r="J65" s="48">
        <v>14317</v>
      </c>
      <c r="K65" s="48">
        <v>14902</v>
      </c>
      <c r="L65" s="48">
        <v>14551</v>
      </c>
      <c r="M65" s="48">
        <v>29453</v>
      </c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5">
      <c r="A66" s="47" t="s">
        <v>14</v>
      </c>
      <c r="B66" s="48">
        <v>1495</v>
      </c>
      <c r="C66" s="48">
        <v>1580</v>
      </c>
      <c r="D66" s="48">
        <v>3075</v>
      </c>
      <c r="E66" s="48">
        <v>9279</v>
      </c>
      <c r="F66" s="48">
        <v>8797</v>
      </c>
      <c r="G66" s="48">
        <v>18076</v>
      </c>
      <c r="H66" s="48">
        <v>9683</v>
      </c>
      <c r="I66" s="48">
        <v>9547</v>
      </c>
      <c r="J66" s="48">
        <v>19230</v>
      </c>
      <c r="K66" s="48">
        <v>20457</v>
      </c>
      <c r="L66" s="48">
        <v>19924</v>
      </c>
      <c r="M66" s="48">
        <v>40381</v>
      </c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5">
      <c r="A67" s="47" t="s">
        <v>15</v>
      </c>
      <c r="B67" s="48">
        <v>1098</v>
      </c>
      <c r="C67" s="48">
        <v>1228</v>
      </c>
      <c r="D67" s="48">
        <v>2326</v>
      </c>
      <c r="E67" s="48">
        <v>8858</v>
      </c>
      <c r="F67" s="48">
        <v>8439</v>
      </c>
      <c r="G67" s="48">
        <v>17297</v>
      </c>
      <c r="H67" s="48">
        <v>9055</v>
      </c>
      <c r="I67" s="48">
        <v>8794</v>
      </c>
      <c r="J67" s="48">
        <v>17849</v>
      </c>
      <c r="K67" s="48">
        <v>19011</v>
      </c>
      <c r="L67" s="48">
        <v>18461</v>
      </c>
      <c r="M67" s="48">
        <v>37472</v>
      </c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5">
      <c r="A68" s="47" t="s">
        <v>16</v>
      </c>
      <c r="B68" s="48">
        <v>1044</v>
      </c>
      <c r="C68" s="48">
        <v>1119</v>
      </c>
      <c r="D68" s="48">
        <v>2163</v>
      </c>
      <c r="E68" s="48">
        <v>5519</v>
      </c>
      <c r="F68" s="48">
        <v>5533</v>
      </c>
      <c r="G68" s="48">
        <v>11052</v>
      </c>
      <c r="H68" s="48">
        <v>6153</v>
      </c>
      <c r="I68" s="48">
        <v>5950</v>
      </c>
      <c r="J68" s="48">
        <v>12103</v>
      </c>
      <c r="K68" s="48">
        <v>12716</v>
      </c>
      <c r="L68" s="48">
        <v>12602</v>
      </c>
      <c r="M68" s="48">
        <v>25318</v>
      </c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5">
      <c r="A69" s="47" t="s">
        <v>17</v>
      </c>
      <c r="B69" s="48">
        <v>646</v>
      </c>
      <c r="C69" s="48">
        <v>636</v>
      </c>
      <c r="D69" s="48">
        <v>1282</v>
      </c>
      <c r="E69" s="48">
        <v>2903</v>
      </c>
      <c r="F69" s="48">
        <v>2797</v>
      </c>
      <c r="G69" s="48">
        <v>5700</v>
      </c>
      <c r="H69" s="48">
        <v>3077</v>
      </c>
      <c r="I69" s="48">
        <v>3111</v>
      </c>
      <c r="J69" s="48">
        <v>6188</v>
      </c>
      <c r="K69" s="48">
        <v>6626</v>
      </c>
      <c r="L69" s="48">
        <v>6544</v>
      </c>
      <c r="M69" s="48">
        <v>13170</v>
      </c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R70" s="5"/>
    </row>
    <row r="72" spans="1:23" x14ac:dyDescent="0.25">
      <c r="A72" s="49" t="s">
        <v>86</v>
      </c>
    </row>
  </sheetData>
  <mergeCells count="10">
    <mergeCell ref="A7:A8"/>
    <mergeCell ref="A59:A60"/>
    <mergeCell ref="B7:D7"/>
    <mergeCell ref="E7:G7"/>
    <mergeCell ref="H7:J7"/>
    <mergeCell ref="K7:M7"/>
    <mergeCell ref="B59:D59"/>
    <mergeCell ref="E59:G59"/>
    <mergeCell ref="H59:J59"/>
    <mergeCell ref="K59:M59"/>
  </mergeCells>
  <hyperlinks>
    <hyperlink ref="M6" location="Contenido!A1" display="Contenido 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="90" zoomScaleNormal="90" workbookViewId="0">
      <selection activeCell="A2" sqref="A2"/>
    </sheetView>
  </sheetViews>
  <sheetFormatPr baseColWidth="10" defaultRowHeight="15" x14ac:dyDescent="0.25"/>
  <cols>
    <col min="1" max="1" width="62.7109375" style="4" bestFit="1" customWidth="1"/>
    <col min="2" max="2" width="11.85546875" bestFit="1" customWidth="1"/>
  </cols>
  <sheetData>
    <row r="1" spans="1:23" ht="18" x14ac:dyDescent="0.25">
      <c r="A1" s="5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3" ht="18" x14ac:dyDescent="0.25">
      <c r="A2" s="51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" ht="18" x14ac:dyDescent="0.25">
      <c r="A3" s="51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23" ht="18" x14ac:dyDescent="0.25">
      <c r="A4" s="51" t="s">
        <v>18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23" ht="18" x14ac:dyDescent="0.25">
      <c r="A5" s="51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23" ht="19.5" thickBot="1" x14ac:dyDescent="0.35">
      <c r="A6" s="5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4" t="s">
        <v>29</v>
      </c>
    </row>
    <row r="7" spans="1:23" ht="15.75" thickBot="1" x14ac:dyDescent="0.3">
      <c r="A7" s="41" t="s">
        <v>30</v>
      </c>
      <c r="B7" s="41" t="s">
        <v>81</v>
      </c>
      <c r="C7" s="41"/>
      <c r="D7" s="41"/>
      <c r="E7" s="41" t="s">
        <v>82</v>
      </c>
      <c r="F7" s="41"/>
      <c r="G7" s="41"/>
      <c r="H7" s="41" t="s">
        <v>83</v>
      </c>
      <c r="I7" s="41"/>
      <c r="J7" s="41"/>
      <c r="K7" s="41" t="s">
        <v>9</v>
      </c>
      <c r="L7" s="41"/>
      <c r="M7" s="41"/>
    </row>
    <row r="8" spans="1:23" x14ac:dyDescent="0.25">
      <c r="A8" s="42"/>
      <c r="B8" s="43" t="s">
        <v>5</v>
      </c>
      <c r="C8" s="43" t="s">
        <v>6</v>
      </c>
      <c r="D8" s="43" t="s">
        <v>7</v>
      </c>
      <c r="E8" s="43" t="s">
        <v>5</v>
      </c>
      <c r="F8" s="43" t="s">
        <v>6</v>
      </c>
      <c r="G8" s="43" t="s">
        <v>7</v>
      </c>
      <c r="H8" s="43" t="s">
        <v>5</v>
      </c>
      <c r="I8" s="43" t="s">
        <v>6</v>
      </c>
      <c r="J8" s="43" t="s">
        <v>7</v>
      </c>
      <c r="K8" s="43" t="s">
        <v>5</v>
      </c>
      <c r="L8" s="43" t="s">
        <v>6</v>
      </c>
      <c r="M8" s="43" t="s">
        <v>7</v>
      </c>
    </row>
    <row r="9" spans="1:23" x14ac:dyDescent="0.25">
      <c r="A9" s="44" t="s">
        <v>8</v>
      </c>
      <c r="B9" s="45">
        <v>8834</v>
      </c>
      <c r="C9" s="46">
        <v>9217</v>
      </c>
      <c r="D9" s="45">
        <v>18051</v>
      </c>
      <c r="E9" s="46">
        <v>54743</v>
      </c>
      <c r="F9" s="45">
        <v>52746</v>
      </c>
      <c r="G9" s="46">
        <v>107489</v>
      </c>
      <c r="H9" s="45">
        <v>59034</v>
      </c>
      <c r="I9" s="46">
        <v>57550</v>
      </c>
      <c r="J9" s="45">
        <v>116584</v>
      </c>
      <c r="K9" s="46">
        <f>B9+E9+H9</f>
        <v>122611</v>
      </c>
      <c r="L9" s="45">
        <f>C9+F9+I9</f>
        <v>119513</v>
      </c>
      <c r="M9" s="46">
        <f>K9+L9</f>
        <v>242124</v>
      </c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5">
      <c r="A10" s="47" t="s">
        <v>31</v>
      </c>
      <c r="B10" s="48">
        <v>85</v>
      </c>
      <c r="C10" s="48">
        <v>81</v>
      </c>
      <c r="D10" s="48">
        <v>166</v>
      </c>
      <c r="E10" s="48">
        <v>883</v>
      </c>
      <c r="F10" s="48">
        <v>866</v>
      </c>
      <c r="G10" s="48">
        <v>1749</v>
      </c>
      <c r="H10" s="48">
        <v>931</v>
      </c>
      <c r="I10" s="48">
        <v>932</v>
      </c>
      <c r="J10" s="48">
        <v>1863</v>
      </c>
      <c r="K10" s="48">
        <f>B10+E10+H10</f>
        <v>1899</v>
      </c>
      <c r="L10" s="48">
        <f>C10+F10+I10</f>
        <v>1879</v>
      </c>
      <c r="M10" s="48">
        <f>K10+L10</f>
        <v>3778</v>
      </c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47" t="s">
        <v>32</v>
      </c>
      <c r="B11" s="48">
        <v>153</v>
      </c>
      <c r="C11" s="48">
        <v>170</v>
      </c>
      <c r="D11" s="48">
        <v>323</v>
      </c>
      <c r="E11" s="48">
        <v>929</v>
      </c>
      <c r="F11" s="48">
        <v>885</v>
      </c>
      <c r="G11" s="48">
        <v>1814</v>
      </c>
      <c r="H11" s="48">
        <v>958</v>
      </c>
      <c r="I11" s="48">
        <v>1030</v>
      </c>
      <c r="J11" s="48">
        <v>1988</v>
      </c>
      <c r="K11" s="48">
        <f t="shared" ref="K11:K55" si="0">B11+E11+H11</f>
        <v>2040</v>
      </c>
      <c r="L11" s="48">
        <f t="shared" ref="L11:L55" si="1">C11+F11+I11</f>
        <v>2085</v>
      </c>
      <c r="M11" s="48">
        <f t="shared" ref="M11:M55" si="2">K11+L11</f>
        <v>4125</v>
      </c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x14ac:dyDescent="0.25">
      <c r="A12" s="47" t="s">
        <v>33</v>
      </c>
      <c r="B12" s="48">
        <v>355</v>
      </c>
      <c r="C12" s="48">
        <v>399</v>
      </c>
      <c r="D12" s="48">
        <v>754</v>
      </c>
      <c r="E12" s="48">
        <v>1694</v>
      </c>
      <c r="F12" s="48">
        <v>1724</v>
      </c>
      <c r="G12" s="48">
        <v>3418</v>
      </c>
      <c r="H12" s="48">
        <v>1946</v>
      </c>
      <c r="I12" s="48">
        <v>1860</v>
      </c>
      <c r="J12" s="48">
        <v>3806</v>
      </c>
      <c r="K12" s="48">
        <f t="shared" si="0"/>
        <v>3995</v>
      </c>
      <c r="L12" s="48">
        <f t="shared" si="1"/>
        <v>3983</v>
      </c>
      <c r="M12" s="48">
        <f t="shared" si="2"/>
        <v>7978</v>
      </c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x14ac:dyDescent="0.25">
      <c r="A13" s="47" t="s">
        <v>34</v>
      </c>
      <c r="B13" s="48">
        <v>200</v>
      </c>
      <c r="C13" s="48">
        <v>196</v>
      </c>
      <c r="D13" s="48">
        <v>396</v>
      </c>
      <c r="E13" s="48">
        <v>700</v>
      </c>
      <c r="F13" s="48">
        <v>628</v>
      </c>
      <c r="G13" s="48">
        <v>1328</v>
      </c>
      <c r="H13" s="48">
        <v>710</v>
      </c>
      <c r="I13" s="48">
        <v>667</v>
      </c>
      <c r="J13" s="48">
        <v>1377</v>
      </c>
      <c r="K13" s="48">
        <f t="shared" si="0"/>
        <v>1610</v>
      </c>
      <c r="L13" s="48">
        <f t="shared" si="1"/>
        <v>1491</v>
      </c>
      <c r="M13" s="48">
        <f t="shared" si="2"/>
        <v>3101</v>
      </c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x14ac:dyDescent="0.25">
      <c r="A14" s="47" t="s">
        <v>35</v>
      </c>
      <c r="B14" s="48">
        <v>78</v>
      </c>
      <c r="C14" s="48">
        <v>77</v>
      </c>
      <c r="D14" s="48">
        <v>155</v>
      </c>
      <c r="E14" s="48">
        <v>955</v>
      </c>
      <c r="F14" s="48">
        <v>903</v>
      </c>
      <c r="G14" s="48">
        <v>1858</v>
      </c>
      <c r="H14" s="48">
        <v>981</v>
      </c>
      <c r="I14" s="48">
        <v>910</v>
      </c>
      <c r="J14" s="48">
        <v>1891</v>
      </c>
      <c r="K14" s="48">
        <f t="shared" si="0"/>
        <v>2014</v>
      </c>
      <c r="L14" s="48">
        <f t="shared" si="1"/>
        <v>1890</v>
      </c>
      <c r="M14" s="48">
        <f t="shared" si="2"/>
        <v>3904</v>
      </c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x14ac:dyDescent="0.25">
      <c r="A15" s="47" t="s">
        <v>36</v>
      </c>
      <c r="B15" s="48">
        <v>23</v>
      </c>
      <c r="C15" s="48">
        <v>24</v>
      </c>
      <c r="D15" s="48">
        <v>47</v>
      </c>
      <c r="E15" s="48">
        <v>48</v>
      </c>
      <c r="F15" s="48">
        <v>52</v>
      </c>
      <c r="G15" s="48">
        <v>100</v>
      </c>
      <c r="H15" s="48">
        <v>59</v>
      </c>
      <c r="I15" s="48">
        <v>57</v>
      </c>
      <c r="J15" s="48">
        <v>116</v>
      </c>
      <c r="K15" s="48">
        <f t="shared" si="0"/>
        <v>130</v>
      </c>
      <c r="L15" s="48">
        <f t="shared" si="1"/>
        <v>133</v>
      </c>
      <c r="M15" s="48">
        <f t="shared" si="2"/>
        <v>263</v>
      </c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x14ac:dyDescent="0.25">
      <c r="A16" s="47" t="s">
        <v>37</v>
      </c>
      <c r="B16" s="48">
        <v>668</v>
      </c>
      <c r="C16" s="48">
        <v>737</v>
      </c>
      <c r="D16" s="48">
        <v>1405</v>
      </c>
      <c r="E16" s="48">
        <v>4193</v>
      </c>
      <c r="F16" s="48">
        <v>4018</v>
      </c>
      <c r="G16" s="48">
        <v>8211</v>
      </c>
      <c r="H16" s="48">
        <v>4461</v>
      </c>
      <c r="I16" s="48">
        <v>4482</v>
      </c>
      <c r="J16" s="48">
        <v>8943</v>
      </c>
      <c r="K16" s="48">
        <f t="shared" si="0"/>
        <v>9322</v>
      </c>
      <c r="L16" s="48">
        <f t="shared" si="1"/>
        <v>9237</v>
      </c>
      <c r="M16" s="48">
        <f t="shared" si="2"/>
        <v>18559</v>
      </c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5">
      <c r="A17" s="47" t="s">
        <v>38</v>
      </c>
      <c r="B17" s="48">
        <v>49</v>
      </c>
      <c r="C17" s="48">
        <v>42</v>
      </c>
      <c r="D17" s="48">
        <v>91</v>
      </c>
      <c r="E17" s="48">
        <v>286</v>
      </c>
      <c r="F17" s="48">
        <v>294</v>
      </c>
      <c r="G17" s="48">
        <v>580</v>
      </c>
      <c r="H17" s="48">
        <v>405</v>
      </c>
      <c r="I17" s="48">
        <v>400</v>
      </c>
      <c r="J17" s="48">
        <v>805</v>
      </c>
      <c r="K17" s="48">
        <f t="shared" si="0"/>
        <v>740</v>
      </c>
      <c r="L17" s="48">
        <f t="shared" si="1"/>
        <v>736</v>
      </c>
      <c r="M17" s="48">
        <f t="shared" si="2"/>
        <v>1476</v>
      </c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5">
      <c r="A18" s="47" t="s">
        <v>39</v>
      </c>
      <c r="B18" s="48">
        <v>146</v>
      </c>
      <c r="C18" s="48">
        <v>137</v>
      </c>
      <c r="D18" s="48">
        <v>283</v>
      </c>
      <c r="E18" s="48">
        <v>768</v>
      </c>
      <c r="F18" s="48">
        <v>731</v>
      </c>
      <c r="G18" s="48">
        <v>1499</v>
      </c>
      <c r="H18" s="48">
        <v>884</v>
      </c>
      <c r="I18" s="48">
        <v>884</v>
      </c>
      <c r="J18" s="48">
        <v>1768</v>
      </c>
      <c r="K18" s="48">
        <f t="shared" si="0"/>
        <v>1798</v>
      </c>
      <c r="L18" s="48">
        <f t="shared" si="1"/>
        <v>1752</v>
      </c>
      <c r="M18" s="48">
        <f t="shared" si="2"/>
        <v>3550</v>
      </c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x14ac:dyDescent="0.25">
      <c r="A19" s="47" t="s">
        <v>40</v>
      </c>
      <c r="B19" s="48">
        <v>35</v>
      </c>
      <c r="C19" s="48">
        <v>30</v>
      </c>
      <c r="D19" s="48">
        <v>65</v>
      </c>
      <c r="E19" s="48">
        <v>121</v>
      </c>
      <c r="F19" s="48">
        <v>111</v>
      </c>
      <c r="G19" s="48">
        <v>232</v>
      </c>
      <c r="H19" s="48">
        <v>147</v>
      </c>
      <c r="I19" s="48">
        <v>133</v>
      </c>
      <c r="J19" s="48">
        <v>280</v>
      </c>
      <c r="K19" s="48">
        <f t="shared" si="0"/>
        <v>303</v>
      </c>
      <c r="L19" s="48">
        <f t="shared" si="1"/>
        <v>274</v>
      </c>
      <c r="M19" s="48">
        <f t="shared" si="2"/>
        <v>577</v>
      </c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x14ac:dyDescent="0.25">
      <c r="A20" s="47" t="s">
        <v>41</v>
      </c>
      <c r="B20" s="48">
        <v>194</v>
      </c>
      <c r="C20" s="48">
        <v>190</v>
      </c>
      <c r="D20" s="48">
        <v>384</v>
      </c>
      <c r="E20" s="48">
        <v>974</v>
      </c>
      <c r="F20" s="48">
        <v>874</v>
      </c>
      <c r="G20" s="48">
        <v>1848</v>
      </c>
      <c r="H20" s="48">
        <v>883</v>
      </c>
      <c r="I20" s="48">
        <v>926</v>
      </c>
      <c r="J20" s="48">
        <v>1809</v>
      </c>
      <c r="K20" s="48">
        <f t="shared" si="0"/>
        <v>2051</v>
      </c>
      <c r="L20" s="48">
        <f t="shared" si="1"/>
        <v>1990</v>
      </c>
      <c r="M20" s="48">
        <f t="shared" si="2"/>
        <v>4041</v>
      </c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5">
      <c r="A21" s="47" t="s">
        <v>42</v>
      </c>
      <c r="B21" s="48">
        <v>60</v>
      </c>
      <c r="C21" s="48">
        <v>46</v>
      </c>
      <c r="D21" s="48">
        <v>106</v>
      </c>
      <c r="E21" s="48">
        <v>241</v>
      </c>
      <c r="F21" s="48">
        <v>239</v>
      </c>
      <c r="G21" s="48">
        <v>480</v>
      </c>
      <c r="H21" s="48">
        <v>269</v>
      </c>
      <c r="I21" s="48">
        <v>303</v>
      </c>
      <c r="J21" s="48">
        <v>572</v>
      </c>
      <c r="K21" s="48">
        <f t="shared" si="0"/>
        <v>570</v>
      </c>
      <c r="L21" s="48">
        <f t="shared" si="1"/>
        <v>588</v>
      </c>
      <c r="M21" s="48">
        <f t="shared" si="2"/>
        <v>1158</v>
      </c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x14ac:dyDescent="0.25">
      <c r="A22" s="47" t="s">
        <v>43</v>
      </c>
      <c r="B22" s="48">
        <v>78</v>
      </c>
      <c r="C22" s="48">
        <v>88</v>
      </c>
      <c r="D22" s="48">
        <v>166</v>
      </c>
      <c r="E22" s="48">
        <v>285</v>
      </c>
      <c r="F22" s="48">
        <v>298</v>
      </c>
      <c r="G22" s="48">
        <v>583</v>
      </c>
      <c r="H22" s="48">
        <v>316</v>
      </c>
      <c r="I22" s="48">
        <v>278</v>
      </c>
      <c r="J22" s="48">
        <v>594</v>
      </c>
      <c r="K22" s="48">
        <f t="shared" si="0"/>
        <v>679</v>
      </c>
      <c r="L22" s="48">
        <f t="shared" si="1"/>
        <v>664</v>
      </c>
      <c r="M22" s="48">
        <f t="shared" si="2"/>
        <v>1343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5">
      <c r="A23" s="47" t="s">
        <v>44</v>
      </c>
      <c r="B23" s="48">
        <v>532</v>
      </c>
      <c r="C23" s="48">
        <v>526</v>
      </c>
      <c r="D23" s="48">
        <v>1058</v>
      </c>
      <c r="E23" s="48">
        <v>1769</v>
      </c>
      <c r="F23" s="48">
        <v>1642</v>
      </c>
      <c r="G23" s="48">
        <v>3411</v>
      </c>
      <c r="H23" s="48">
        <v>1809</v>
      </c>
      <c r="I23" s="48">
        <v>1793</v>
      </c>
      <c r="J23" s="48">
        <v>3602</v>
      </c>
      <c r="K23" s="48">
        <f t="shared" si="0"/>
        <v>4110</v>
      </c>
      <c r="L23" s="48">
        <f t="shared" si="1"/>
        <v>3961</v>
      </c>
      <c r="M23" s="48">
        <f t="shared" si="2"/>
        <v>8071</v>
      </c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5">
      <c r="A24" s="47" t="s">
        <v>45</v>
      </c>
      <c r="B24" s="48">
        <v>636</v>
      </c>
      <c r="C24" s="48">
        <v>640</v>
      </c>
      <c r="D24" s="48">
        <v>1276</v>
      </c>
      <c r="E24" s="48">
        <v>1666</v>
      </c>
      <c r="F24" s="48">
        <v>1709</v>
      </c>
      <c r="G24" s="48">
        <v>3375</v>
      </c>
      <c r="H24" s="48">
        <v>1794</v>
      </c>
      <c r="I24" s="48">
        <v>1751</v>
      </c>
      <c r="J24" s="48">
        <v>3545</v>
      </c>
      <c r="K24" s="48">
        <f t="shared" si="0"/>
        <v>4096</v>
      </c>
      <c r="L24" s="48">
        <f t="shared" si="1"/>
        <v>4100</v>
      </c>
      <c r="M24" s="48">
        <f t="shared" si="2"/>
        <v>8196</v>
      </c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5">
      <c r="A25" s="47" t="s">
        <v>46</v>
      </c>
      <c r="B25" s="48">
        <v>74</v>
      </c>
      <c r="C25" s="48">
        <v>87</v>
      </c>
      <c r="D25" s="48">
        <v>161</v>
      </c>
      <c r="E25" s="48">
        <v>217</v>
      </c>
      <c r="F25" s="48">
        <v>205</v>
      </c>
      <c r="G25" s="48">
        <v>422</v>
      </c>
      <c r="H25" s="48">
        <v>212</v>
      </c>
      <c r="I25" s="48">
        <v>211</v>
      </c>
      <c r="J25" s="48">
        <v>423</v>
      </c>
      <c r="K25" s="48">
        <f t="shared" si="0"/>
        <v>503</v>
      </c>
      <c r="L25" s="48">
        <f t="shared" si="1"/>
        <v>503</v>
      </c>
      <c r="M25" s="48">
        <f t="shared" si="2"/>
        <v>1006</v>
      </c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x14ac:dyDescent="0.25">
      <c r="A26" s="47" t="s">
        <v>47</v>
      </c>
      <c r="B26" s="48">
        <v>548</v>
      </c>
      <c r="C26" s="48">
        <v>609</v>
      </c>
      <c r="D26" s="48">
        <v>1157</v>
      </c>
      <c r="E26" s="48">
        <v>5711</v>
      </c>
      <c r="F26" s="48">
        <v>5538</v>
      </c>
      <c r="G26" s="48">
        <v>11249</v>
      </c>
      <c r="H26" s="48">
        <v>5814</v>
      </c>
      <c r="I26" s="48">
        <v>5600</v>
      </c>
      <c r="J26" s="48">
        <v>11414</v>
      </c>
      <c r="K26" s="48">
        <f t="shared" si="0"/>
        <v>12073</v>
      </c>
      <c r="L26" s="48">
        <f t="shared" si="1"/>
        <v>11747</v>
      </c>
      <c r="M26" s="48">
        <f t="shared" si="2"/>
        <v>23820</v>
      </c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x14ac:dyDescent="0.25">
      <c r="A27" s="47" t="s">
        <v>48</v>
      </c>
      <c r="B27" s="48">
        <v>74</v>
      </c>
      <c r="C27" s="48">
        <v>83</v>
      </c>
      <c r="D27" s="48">
        <v>157</v>
      </c>
      <c r="E27" s="48">
        <v>335</v>
      </c>
      <c r="F27" s="48">
        <v>334</v>
      </c>
      <c r="G27" s="48">
        <v>669</v>
      </c>
      <c r="H27" s="48">
        <v>391</v>
      </c>
      <c r="I27" s="48">
        <v>364</v>
      </c>
      <c r="J27" s="48">
        <v>755</v>
      </c>
      <c r="K27" s="48">
        <f t="shared" si="0"/>
        <v>800</v>
      </c>
      <c r="L27" s="48">
        <f t="shared" si="1"/>
        <v>781</v>
      </c>
      <c r="M27" s="48">
        <f t="shared" si="2"/>
        <v>1581</v>
      </c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5">
      <c r="A28" s="47" t="s">
        <v>49</v>
      </c>
      <c r="B28" s="48">
        <v>151</v>
      </c>
      <c r="C28" s="48">
        <v>120</v>
      </c>
      <c r="D28" s="48">
        <v>271</v>
      </c>
      <c r="E28" s="48">
        <v>446</v>
      </c>
      <c r="F28" s="48">
        <v>460</v>
      </c>
      <c r="G28" s="48">
        <v>906</v>
      </c>
      <c r="H28" s="48">
        <v>502</v>
      </c>
      <c r="I28" s="48">
        <v>519</v>
      </c>
      <c r="J28" s="48">
        <v>1021</v>
      </c>
      <c r="K28" s="48">
        <f t="shared" si="0"/>
        <v>1099</v>
      </c>
      <c r="L28" s="48">
        <f t="shared" si="1"/>
        <v>1099</v>
      </c>
      <c r="M28" s="48">
        <f t="shared" si="2"/>
        <v>2198</v>
      </c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x14ac:dyDescent="0.25">
      <c r="A29" s="47" t="s">
        <v>50</v>
      </c>
      <c r="B29" s="48">
        <v>1326</v>
      </c>
      <c r="C29" s="48">
        <v>1352</v>
      </c>
      <c r="D29" s="48">
        <v>2678</v>
      </c>
      <c r="E29" s="48">
        <v>13796</v>
      </c>
      <c r="F29" s="48">
        <v>12911</v>
      </c>
      <c r="G29" s="48">
        <v>26707</v>
      </c>
      <c r="H29" s="48">
        <v>15005</v>
      </c>
      <c r="I29" s="48">
        <v>14674</v>
      </c>
      <c r="J29" s="48">
        <v>29679</v>
      </c>
      <c r="K29" s="48">
        <f t="shared" si="0"/>
        <v>30127</v>
      </c>
      <c r="L29" s="48">
        <f t="shared" si="1"/>
        <v>28937</v>
      </c>
      <c r="M29" s="48">
        <f t="shared" si="2"/>
        <v>59064</v>
      </c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5">
      <c r="A30" s="47" t="s">
        <v>51</v>
      </c>
      <c r="B30" s="48">
        <v>108</v>
      </c>
      <c r="C30" s="48">
        <v>128</v>
      </c>
      <c r="D30" s="48">
        <v>236</v>
      </c>
      <c r="E30" s="48">
        <v>480</v>
      </c>
      <c r="F30" s="48">
        <v>476</v>
      </c>
      <c r="G30" s="48">
        <v>956</v>
      </c>
      <c r="H30" s="48">
        <v>482</v>
      </c>
      <c r="I30" s="48">
        <v>491</v>
      </c>
      <c r="J30" s="48">
        <v>973</v>
      </c>
      <c r="K30" s="48">
        <f t="shared" si="0"/>
        <v>1070</v>
      </c>
      <c r="L30" s="48">
        <f t="shared" si="1"/>
        <v>1095</v>
      </c>
      <c r="M30" s="48">
        <f t="shared" si="2"/>
        <v>2165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5">
      <c r="A31" s="47" t="s">
        <v>52</v>
      </c>
      <c r="B31" s="48">
        <v>75</v>
      </c>
      <c r="C31" s="48">
        <v>77</v>
      </c>
      <c r="D31" s="48">
        <v>152</v>
      </c>
      <c r="E31" s="48">
        <v>255</v>
      </c>
      <c r="F31" s="48">
        <v>254</v>
      </c>
      <c r="G31" s="48">
        <v>509</v>
      </c>
      <c r="H31" s="48">
        <v>270</v>
      </c>
      <c r="I31" s="48">
        <v>284</v>
      </c>
      <c r="J31" s="48">
        <v>554</v>
      </c>
      <c r="K31" s="48">
        <f t="shared" si="0"/>
        <v>600</v>
      </c>
      <c r="L31" s="48">
        <f t="shared" si="1"/>
        <v>615</v>
      </c>
      <c r="M31" s="48">
        <f t="shared" si="2"/>
        <v>1215</v>
      </c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5">
      <c r="A32" s="47" t="s">
        <v>53</v>
      </c>
      <c r="B32" s="48">
        <v>280</v>
      </c>
      <c r="C32" s="48">
        <v>344</v>
      </c>
      <c r="D32" s="48">
        <v>624</v>
      </c>
      <c r="E32" s="48">
        <v>1500</v>
      </c>
      <c r="F32" s="48">
        <v>1309</v>
      </c>
      <c r="G32" s="48">
        <v>2809</v>
      </c>
      <c r="H32" s="48">
        <v>1521</v>
      </c>
      <c r="I32" s="48">
        <v>1483</v>
      </c>
      <c r="J32" s="48">
        <v>3004</v>
      </c>
      <c r="K32" s="48">
        <f t="shared" si="0"/>
        <v>3301</v>
      </c>
      <c r="L32" s="48">
        <f t="shared" si="1"/>
        <v>3136</v>
      </c>
      <c r="M32" s="48">
        <f t="shared" si="2"/>
        <v>6437</v>
      </c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x14ac:dyDescent="0.25">
      <c r="A33" s="47" t="s">
        <v>54</v>
      </c>
      <c r="B33" s="48">
        <v>24</v>
      </c>
      <c r="C33" s="48">
        <v>40</v>
      </c>
      <c r="D33" s="48">
        <v>64</v>
      </c>
      <c r="E33" s="48">
        <v>148</v>
      </c>
      <c r="F33" s="48">
        <v>148</v>
      </c>
      <c r="G33" s="48">
        <v>296</v>
      </c>
      <c r="H33" s="48">
        <v>155</v>
      </c>
      <c r="I33" s="48">
        <v>147</v>
      </c>
      <c r="J33" s="48">
        <v>302</v>
      </c>
      <c r="K33" s="48">
        <f t="shared" si="0"/>
        <v>327</v>
      </c>
      <c r="L33" s="48">
        <f t="shared" si="1"/>
        <v>335</v>
      </c>
      <c r="M33" s="48">
        <f t="shared" si="2"/>
        <v>662</v>
      </c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x14ac:dyDescent="0.25">
      <c r="A34" s="47" t="s">
        <v>55</v>
      </c>
      <c r="B34" s="48">
        <v>19</v>
      </c>
      <c r="C34" s="48">
        <v>21</v>
      </c>
      <c r="D34" s="48">
        <v>40</v>
      </c>
      <c r="E34" s="48">
        <v>768</v>
      </c>
      <c r="F34" s="48">
        <v>737</v>
      </c>
      <c r="G34" s="48">
        <v>1505</v>
      </c>
      <c r="H34" s="48">
        <v>852</v>
      </c>
      <c r="I34" s="48">
        <v>793</v>
      </c>
      <c r="J34" s="48">
        <v>1645</v>
      </c>
      <c r="K34" s="48">
        <f t="shared" si="0"/>
        <v>1639</v>
      </c>
      <c r="L34" s="48">
        <f t="shared" si="1"/>
        <v>1551</v>
      </c>
      <c r="M34" s="48">
        <f t="shared" si="2"/>
        <v>3190</v>
      </c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x14ac:dyDescent="0.25">
      <c r="A35" s="47" t="s">
        <v>56</v>
      </c>
      <c r="B35" s="48">
        <v>74</v>
      </c>
      <c r="C35" s="48">
        <v>91</v>
      </c>
      <c r="D35" s="48">
        <v>165</v>
      </c>
      <c r="E35" s="48">
        <v>619</v>
      </c>
      <c r="F35" s="48">
        <v>611</v>
      </c>
      <c r="G35" s="48">
        <v>1230</v>
      </c>
      <c r="H35" s="48">
        <v>697</v>
      </c>
      <c r="I35" s="48">
        <v>621</v>
      </c>
      <c r="J35" s="48">
        <v>1318</v>
      </c>
      <c r="K35" s="48">
        <f t="shared" si="0"/>
        <v>1390</v>
      </c>
      <c r="L35" s="48">
        <f t="shared" si="1"/>
        <v>1323</v>
      </c>
      <c r="M35" s="48">
        <f t="shared" si="2"/>
        <v>2713</v>
      </c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x14ac:dyDescent="0.25">
      <c r="A36" s="47" t="s">
        <v>57</v>
      </c>
      <c r="B36" s="48">
        <v>411</v>
      </c>
      <c r="C36" s="48">
        <v>420</v>
      </c>
      <c r="D36" s="48">
        <v>831</v>
      </c>
      <c r="E36" s="48">
        <v>2396</v>
      </c>
      <c r="F36" s="48">
        <v>2338</v>
      </c>
      <c r="G36" s="48">
        <v>4734</v>
      </c>
      <c r="H36" s="48">
        <v>2610</v>
      </c>
      <c r="I36" s="48">
        <v>2492</v>
      </c>
      <c r="J36" s="48">
        <v>5102</v>
      </c>
      <c r="K36" s="48">
        <f t="shared" si="0"/>
        <v>5417</v>
      </c>
      <c r="L36" s="48">
        <f t="shared" si="1"/>
        <v>5250</v>
      </c>
      <c r="M36" s="48">
        <f t="shared" si="2"/>
        <v>10667</v>
      </c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x14ac:dyDescent="0.25">
      <c r="A37" s="47" t="s">
        <v>58</v>
      </c>
      <c r="B37" s="48">
        <v>138</v>
      </c>
      <c r="C37" s="48">
        <v>160</v>
      </c>
      <c r="D37" s="48">
        <v>298</v>
      </c>
      <c r="E37" s="48">
        <v>873</v>
      </c>
      <c r="F37" s="48">
        <v>855</v>
      </c>
      <c r="G37" s="48">
        <v>1728</v>
      </c>
      <c r="H37" s="48">
        <v>944</v>
      </c>
      <c r="I37" s="48">
        <v>909</v>
      </c>
      <c r="J37" s="48">
        <v>1853</v>
      </c>
      <c r="K37" s="48">
        <f t="shared" si="0"/>
        <v>1955</v>
      </c>
      <c r="L37" s="48">
        <f t="shared" si="1"/>
        <v>1924</v>
      </c>
      <c r="M37" s="48">
        <f t="shared" si="2"/>
        <v>3879</v>
      </c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x14ac:dyDescent="0.25">
      <c r="A38" s="47" t="s">
        <v>59</v>
      </c>
      <c r="B38" s="48">
        <v>149</v>
      </c>
      <c r="C38" s="48">
        <v>137</v>
      </c>
      <c r="D38" s="48">
        <v>286</v>
      </c>
      <c r="E38" s="48">
        <v>381</v>
      </c>
      <c r="F38" s="48">
        <v>377</v>
      </c>
      <c r="G38" s="48">
        <v>758</v>
      </c>
      <c r="H38" s="48">
        <v>390</v>
      </c>
      <c r="I38" s="48">
        <v>405</v>
      </c>
      <c r="J38" s="48">
        <v>795</v>
      </c>
      <c r="K38" s="48">
        <f t="shared" si="0"/>
        <v>920</v>
      </c>
      <c r="L38" s="48">
        <f t="shared" si="1"/>
        <v>919</v>
      </c>
      <c r="M38" s="48">
        <f t="shared" si="2"/>
        <v>1839</v>
      </c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x14ac:dyDescent="0.25">
      <c r="A39" s="47" t="s">
        <v>60</v>
      </c>
      <c r="B39" s="48">
        <v>469</v>
      </c>
      <c r="C39" s="48">
        <v>450</v>
      </c>
      <c r="D39" s="48">
        <v>919</v>
      </c>
      <c r="E39" s="48">
        <v>1312</v>
      </c>
      <c r="F39" s="48">
        <v>1272</v>
      </c>
      <c r="G39" s="48">
        <v>2584</v>
      </c>
      <c r="H39" s="48">
        <v>1333</v>
      </c>
      <c r="I39" s="48">
        <v>1355</v>
      </c>
      <c r="J39" s="48">
        <v>2688</v>
      </c>
      <c r="K39" s="48">
        <f t="shared" si="0"/>
        <v>3114</v>
      </c>
      <c r="L39" s="48">
        <f t="shared" si="1"/>
        <v>3077</v>
      </c>
      <c r="M39" s="48">
        <f t="shared" si="2"/>
        <v>6191</v>
      </c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x14ac:dyDescent="0.25">
      <c r="A40" s="47" t="s">
        <v>61</v>
      </c>
      <c r="B40" s="48">
        <v>61</v>
      </c>
      <c r="C40" s="48">
        <v>61</v>
      </c>
      <c r="D40" s="48">
        <v>122</v>
      </c>
      <c r="E40" s="48">
        <v>1275</v>
      </c>
      <c r="F40" s="48">
        <v>1220</v>
      </c>
      <c r="G40" s="48">
        <v>2495</v>
      </c>
      <c r="H40" s="48">
        <v>1423</v>
      </c>
      <c r="I40" s="48">
        <v>1372</v>
      </c>
      <c r="J40" s="48">
        <v>2795</v>
      </c>
      <c r="K40" s="48">
        <f t="shared" si="0"/>
        <v>2759</v>
      </c>
      <c r="L40" s="48">
        <f t="shared" si="1"/>
        <v>2653</v>
      </c>
      <c r="M40" s="48">
        <f t="shared" si="2"/>
        <v>5412</v>
      </c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x14ac:dyDescent="0.25">
      <c r="A41" s="47" t="s">
        <v>62</v>
      </c>
      <c r="B41" s="48">
        <v>181</v>
      </c>
      <c r="C41" s="48">
        <v>171</v>
      </c>
      <c r="D41" s="48">
        <v>352</v>
      </c>
      <c r="E41" s="48">
        <v>908</v>
      </c>
      <c r="F41" s="48">
        <v>899</v>
      </c>
      <c r="G41" s="48">
        <v>1807</v>
      </c>
      <c r="H41" s="48">
        <v>953</v>
      </c>
      <c r="I41" s="48">
        <v>923</v>
      </c>
      <c r="J41" s="48">
        <v>1876</v>
      </c>
      <c r="K41" s="48">
        <f t="shared" si="0"/>
        <v>2042</v>
      </c>
      <c r="L41" s="48">
        <f t="shared" si="1"/>
        <v>1993</v>
      </c>
      <c r="M41" s="48">
        <f t="shared" si="2"/>
        <v>4035</v>
      </c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x14ac:dyDescent="0.25">
      <c r="A42" s="47" t="s">
        <v>63</v>
      </c>
      <c r="B42" s="48">
        <v>137</v>
      </c>
      <c r="C42" s="48">
        <v>163</v>
      </c>
      <c r="D42" s="48">
        <v>300</v>
      </c>
      <c r="E42" s="48">
        <v>1242</v>
      </c>
      <c r="F42" s="48">
        <v>1229</v>
      </c>
      <c r="G42" s="48">
        <v>2471</v>
      </c>
      <c r="H42" s="48">
        <v>1411</v>
      </c>
      <c r="I42" s="48">
        <v>1369</v>
      </c>
      <c r="J42" s="48">
        <v>2780</v>
      </c>
      <c r="K42" s="48">
        <f t="shared" si="0"/>
        <v>2790</v>
      </c>
      <c r="L42" s="48">
        <f t="shared" si="1"/>
        <v>2761</v>
      </c>
      <c r="M42" s="48">
        <f t="shared" si="2"/>
        <v>5551</v>
      </c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x14ac:dyDescent="0.25">
      <c r="A43" s="47" t="s">
        <v>64</v>
      </c>
      <c r="B43" s="48">
        <v>29</v>
      </c>
      <c r="C43" s="48">
        <v>46</v>
      </c>
      <c r="D43" s="48">
        <v>75</v>
      </c>
      <c r="E43" s="48">
        <v>52</v>
      </c>
      <c r="F43" s="48">
        <v>51</v>
      </c>
      <c r="G43" s="48">
        <v>103</v>
      </c>
      <c r="H43" s="48">
        <v>71</v>
      </c>
      <c r="I43" s="48">
        <v>63</v>
      </c>
      <c r="J43" s="48">
        <v>134</v>
      </c>
      <c r="K43" s="48">
        <f t="shared" si="0"/>
        <v>152</v>
      </c>
      <c r="L43" s="48">
        <f t="shared" si="1"/>
        <v>160</v>
      </c>
      <c r="M43" s="48">
        <f t="shared" si="2"/>
        <v>312</v>
      </c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x14ac:dyDescent="0.25">
      <c r="A44" s="47" t="s">
        <v>65</v>
      </c>
      <c r="B44" s="48">
        <v>68</v>
      </c>
      <c r="C44" s="48">
        <v>91</v>
      </c>
      <c r="D44" s="48">
        <v>159</v>
      </c>
      <c r="E44" s="48">
        <v>853</v>
      </c>
      <c r="F44" s="48">
        <v>858</v>
      </c>
      <c r="G44" s="48">
        <v>1711</v>
      </c>
      <c r="H44" s="48">
        <v>963</v>
      </c>
      <c r="I44" s="48">
        <v>920</v>
      </c>
      <c r="J44" s="48">
        <v>1883</v>
      </c>
      <c r="K44" s="48">
        <f t="shared" si="0"/>
        <v>1884</v>
      </c>
      <c r="L44" s="48">
        <f t="shared" si="1"/>
        <v>1869</v>
      </c>
      <c r="M44" s="48">
        <f t="shared" si="2"/>
        <v>3753</v>
      </c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x14ac:dyDescent="0.25">
      <c r="A45" s="47" t="s">
        <v>66</v>
      </c>
      <c r="B45" s="48">
        <v>42</v>
      </c>
      <c r="C45" s="48">
        <v>40</v>
      </c>
      <c r="D45" s="48">
        <v>82</v>
      </c>
      <c r="E45" s="48">
        <v>45</v>
      </c>
      <c r="F45" s="48">
        <v>54</v>
      </c>
      <c r="G45" s="48">
        <v>99</v>
      </c>
      <c r="H45" s="48">
        <v>50</v>
      </c>
      <c r="I45" s="48">
        <v>40</v>
      </c>
      <c r="J45" s="48">
        <v>90</v>
      </c>
      <c r="K45" s="48">
        <f t="shared" si="0"/>
        <v>137</v>
      </c>
      <c r="L45" s="48">
        <f t="shared" si="1"/>
        <v>134</v>
      </c>
      <c r="M45" s="48">
        <f t="shared" si="2"/>
        <v>271</v>
      </c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x14ac:dyDescent="0.25">
      <c r="A46" s="47" t="s">
        <v>67</v>
      </c>
      <c r="B46" s="48">
        <v>155</v>
      </c>
      <c r="C46" s="48">
        <v>193</v>
      </c>
      <c r="D46" s="48">
        <v>348</v>
      </c>
      <c r="E46" s="48">
        <v>1860</v>
      </c>
      <c r="F46" s="48">
        <v>1916</v>
      </c>
      <c r="G46" s="48">
        <v>3776</v>
      </c>
      <c r="H46" s="48">
        <v>2155</v>
      </c>
      <c r="I46" s="48">
        <v>1972</v>
      </c>
      <c r="J46" s="48">
        <v>4127</v>
      </c>
      <c r="K46" s="48">
        <f t="shared" si="0"/>
        <v>4170</v>
      </c>
      <c r="L46" s="48">
        <f t="shared" si="1"/>
        <v>4081</v>
      </c>
      <c r="M46" s="48">
        <f t="shared" si="2"/>
        <v>8251</v>
      </c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x14ac:dyDescent="0.25">
      <c r="A47" s="47" t="s">
        <v>68</v>
      </c>
      <c r="B47" s="48">
        <v>27</v>
      </c>
      <c r="C47" s="48">
        <v>18</v>
      </c>
      <c r="D47" s="48">
        <v>45</v>
      </c>
      <c r="E47" s="48">
        <v>111</v>
      </c>
      <c r="F47" s="48">
        <v>110</v>
      </c>
      <c r="G47" s="48">
        <v>221</v>
      </c>
      <c r="H47" s="48">
        <v>114</v>
      </c>
      <c r="I47" s="48">
        <v>96</v>
      </c>
      <c r="J47" s="48">
        <v>210</v>
      </c>
      <c r="K47" s="48">
        <f t="shared" si="0"/>
        <v>252</v>
      </c>
      <c r="L47" s="48">
        <f t="shared" si="1"/>
        <v>224</v>
      </c>
      <c r="M47" s="48">
        <f t="shared" si="2"/>
        <v>476</v>
      </c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x14ac:dyDescent="0.25">
      <c r="A48" s="47" t="s">
        <v>69</v>
      </c>
      <c r="B48" s="48">
        <v>94</v>
      </c>
      <c r="C48" s="48">
        <v>92</v>
      </c>
      <c r="D48" s="48">
        <v>186</v>
      </c>
      <c r="E48" s="48">
        <v>331</v>
      </c>
      <c r="F48" s="48">
        <v>286</v>
      </c>
      <c r="G48" s="48">
        <v>617</v>
      </c>
      <c r="H48" s="48">
        <v>322</v>
      </c>
      <c r="I48" s="48">
        <v>327</v>
      </c>
      <c r="J48" s="48">
        <v>649</v>
      </c>
      <c r="K48" s="48">
        <f t="shared" si="0"/>
        <v>747</v>
      </c>
      <c r="L48" s="48">
        <f t="shared" si="1"/>
        <v>705</v>
      </c>
      <c r="M48" s="48">
        <f t="shared" si="2"/>
        <v>1452</v>
      </c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x14ac:dyDescent="0.25">
      <c r="A49" s="47" t="s">
        <v>70</v>
      </c>
      <c r="B49" s="48">
        <v>44</v>
      </c>
      <c r="C49" s="48">
        <v>59</v>
      </c>
      <c r="D49" s="48">
        <v>103</v>
      </c>
      <c r="E49" s="48">
        <v>143</v>
      </c>
      <c r="F49" s="48">
        <v>123</v>
      </c>
      <c r="G49" s="48">
        <v>266</v>
      </c>
      <c r="H49" s="48">
        <v>217</v>
      </c>
      <c r="I49" s="48">
        <v>202</v>
      </c>
      <c r="J49" s="48">
        <v>419</v>
      </c>
      <c r="K49" s="48">
        <f t="shared" si="0"/>
        <v>404</v>
      </c>
      <c r="L49" s="48">
        <f t="shared" si="1"/>
        <v>384</v>
      </c>
      <c r="M49" s="48">
        <f t="shared" si="2"/>
        <v>788</v>
      </c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47" t="s">
        <v>71</v>
      </c>
      <c r="B50" s="48">
        <v>54</v>
      </c>
      <c r="C50" s="48">
        <v>61</v>
      </c>
      <c r="D50" s="48">
        <v>115</v>
      </c>
      <c r="E50" s="48">
        <v>449</v>
      </c>
      <c r="F50" s="48">
        <v>446</v>
      </c>
      <c r="G50" s="48">
        <v>895</v>
      </c>
      <c r="H50" s="48">
        <v>457</v>
      </c>
      <c r="I50" s="48">
        <v>509</v>
      </c>
      <c r="J50" s="48">
        <v>966</v>
      </c>
      <c r="K50" s="48">
        <f t="shared" si="0"/>
        <v>960</v>
      </c>
      <c r="L50" s="48">
        <f t="shared" si="1"/>
        <v>1016</v>
      </c>
      <c r="M50" s="48">
        <f t="shared" si="2"/>
        <v>1976</v>
      </c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x14ac:dyDescent="0.25">
      <c r="A51" s="47" t="s">
        <v>72</v>
      </c>
      <c r="B51" s="48">
        <v>228</v>
      </c>
      <c r="C51" s="48">
        <v>214</v>
      </c>
      <c r="D51" s="48">
        <v>442</v>
      </c>
      <c r="E51" s="48">
        <v>1140</v>
      </c>
      <c r="F51" s="48">
        <v>1227</v>
      </c>
      <c r="G51" s="48">
        <v>2367</v>
      </c>
      <c r="H51" s="48">
        <v>1443</v>
      </c>
      <c r="I51" s="48">
        <v>1310</v>
      </c>
      <c r="J51" s="48">
        <v>2753</v>
      </c>
      <c r="K51" s="48">
        <f t="shared" si="0"/>
        <v>2811</v>
      </c>
      <c r="L51" s="48">
        <f t="shared" si="1"/>
        <v>2751</v>
      </c>
      <c r="M51" s="48">
        <f t="shared" si="2"/>
        <v>5562</v>
      </c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x14ac:dyDescent="0.25">
      <c r="A52" s="47" t="s">
        <v>73</v>
      </c>
      <c r="B52" s="48">
        <v>182</v>
      </c>
      <c r="C52" s="48">
        <v>148</v>
      </c>
      <c r="D52" s="48">
        <v>330</v>
      </c>
      <c r="E52" s="48">
        <v>224</v>
      </c>
      <c r="F52" s="48">
        <v>204</v>
      </c>
      <c r="G52" s="48">
        <v>428</v>
      </c>
      <c r="H52" s="48">
        <v>211</v>
      </c>
      <c r="I52" s="48">
        <v>224</v>
      </c>
      <c r="J52" s="48">
        <v>435</v>
      </c>
      <c r="K52" s="48">
        <f t="shared" si="0"/>
        <v>617</v>
      </c>
      <c r="L52" s="48">
        <f t="shared" si="1"/>
        <v>576</v>
      </c>
      <c r="M52" s="48">
        <f t="shared" si="2"/>
        <v>1193</v>
      </c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x14ac:dyDescent="0.25">
      <c r="A53" s="47" t="s">
        <v>74</v>
      </c>
      <c r="B53" s="48">
        <v>104</v>
      </c>
      <c r="C53" s="48">
        <v>105</v>
      </c>
      <c r="D53" s="48">
        <v>209</v>
      </c>
      <c r="E53" s="48">
        <v>589</v>
      </c>
      <c r="F53" s="48">
        <v>573</v>
      </c>
      <c r="G53" s="48">
        <v>1162</v>
      </c>
      <c r="H53" s="48">
        <v>653</v>
      </c>
      <c r="I53" s="48">
        <v>613</v>
      </c>
      <c r="J53" s="48">
        <v>1266</v>
      </c>
      <c r="K53" s="48">
        <f t="shared" si="0"/>
        <v>1346</v>
      </c>
      <c r="L53" s="48">
        <f t="shared" si="1"/>
        <v>1291</v>
      </c>
      <c r="M53" s="48">
        <f t="shared" si="2"/>
        <v>2637</v>
      </c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x14ac:dyDescent="0.25">
      <c r="A54" s="47" t="s">
        <v>75</v>
      </c>
      <c r="B54" s="48">
        <v>75</v>
      </c>
      <c r="C54" s="48">
        <v>70</v>
      </c>
      <c r="D54" s="48">
        <v>145</v>
      </c>
      <c r="E54" s="48">
        <v>111</v>
      </c>
      <c r="F54" s="48">
        <v>106</v>
      </c>
      <c r="G54" s="48">
        <v>217</v>
      </c>
      <c r="H54" s="48">
        <v>142</v>
      </c>
      <c r="I54" s="48">
        <v>143</v>
      </c>
      <c r="J54" s="48">
        <v>285</v>
      </c>
      <c r="K54" s="48">
        <f t="shared" si="0"/>
        <v>328</v>
      </c>
      <c r="L54" s="48">
        <f t="shared" si="1"/>
        <v>319</v>
      </c>
      <c r="M54" s="48">
        <f t="shared" si="2"/>
        <v>647</v>
      </c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x14ac:dyDescent="0.25">
      <c r="A55" s="47" t="s">
        <v>76</v>
      </c>
      <c r="B55" s="48">
        <v>141</v>
      </c>
      <c r="C55" s="48">
        <v>183</v>
      </c>
      <c r="D55" s="48">
        <v>324</v>
      </c>
      <c r="E55" s="48">
        <v>661</v>
      </c>
      <c r="F55" s="48">
        <v>645</v>
      </c>
      <c r="G55" s="48">
        <v>1306</v>
      </c>
      <c r="H55" s="48">
        <v>718</v>
      </c>
      <c r="I55" s="48">
        <v>713</v>
      </c>
      <c r="J55" s="48">
        <v>1431</v>
      </c>
      <c r="K55" s="48">
        <f t="shared" si="0"/>
        <v>1520</v>
      </c>
      <c r="L55" s="48">
        <f t="shared" si="1"/>
        <v>1541</v>
      </c>
      <c r="M55" s="48">
        <f t="shared" si="2"/>
        <v>3061</v>
      </c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R56" s="5"/>
    </row>
    <row r="57" spans="1:23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R57" s="5"/>
    </row>
    <row r="58" spans="1:23" s="4" customFormat="1" ht="15.75" thickBot="1" x14ac:dyDescent="0.3">
      <c r="R58" s="5"/>
    </row>
    <row r="59" spans="1:23" s="4" customFormat="1" ht="16.5" customHeight="1" thickBot="1" x14ac:dyDescent="0.3">
      <c r="A59" s="41" t="s">
        <v>3</v>
      </c>
      <c r="B59" s="41" t="s">
        <v>81</v>
      </c>
      <c r="C59" s="41"/>
      <c r="D59" s="41"/>
      <c r="E59" s="41" t="s">
        <v>82</v>
      </c>
      <c r="F59" s="41"/>
      <c r="G59" s="41"/>
      <c r="H59" s="41" t="s">
        <v>83</v>
      </c>
      <c r="I59" s="41"/>
      <c r="J59" s="41"/>
      <c r="K59" s="41" t="s">
        <v>9</v>
      </c>
      <c r="L59" s="41"/>
      <c r="M59" s="41"/>
      <c r="R59" s="5"/>
    </row>
    <row r="60" spans="1:23" x14ac:dyDescent="0.25">
      <c r="A60" s="42"/>
      <c r="B60" s="43" t="s">
        <v>5</v>
      </c>
      <c r="C60" s="43" t="s">
        <v>6</v>
      </c>
      <c r="D60" s="43" t="s">
        <v>7</v>
      </c>
      <c r="E60" s="43" t="s">
        <v>5</v>
      </c>
      <c r="F60" s="43" t="s">
        <v>6</v>
      </c>
      <c r="G60" s="43" t="s">
        <v>7</v>
      </c>
      <c r="H60" s="43" t="s">
        <v>5</v>
      </c>
      <c r="I60" s="43" t="s">
        <v>6</v>
      </c>
      <c r="J60" s="43" t="s">
        <v>7</v>
      </c>
      <c r="K60" s="43" t="s">
        <v>5</v>
      </c>
      <c r="L60" s="43" t="s">
        <v>6</v>
      </c>
      <c r="M60" s="43" t="s">
        <v>7</v>
      </c>
      <c r="R60" s="5"/>
    </row>
    <row r="61" spans="1:23" x14ac:dyDescent="0.25">
      <c r="A61" s="44" t="s">
        <v>8</v>
      </c>
      <c r="B61" s="45">
        <v>8834</v>
      </c>
      <c r="C61" s="46">
        <v>9217</v>
      </c>
      <c r="D61" s="45">
        <v>18051</v>
      </c>
      <c r="E61" s="46">
        <v>54743</v>
      </c>
      <c r="F61" s="45">
        <v>52746</v>
      </c>
      <c r="G61" s="46">
        <v>107489</v>
      </c>
      <c r="H61" s="45">
        <v>59034</v>
      </c>
      <c r="I61" s="46">
        <v>57550</v>
      </c>
      <c r="J61" s="45">
        <v>116584</v>
      </c>
      <c r="K61" s="46">
        <v>122611</v>
      </c>
      <c r="L61" s="45">
        <v>119513</v>
      </c>
      <c r="M61" s="46">
        <v>242124</v>
      </c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x14ac:dyDescent="0.25">
      <c r="A62" s="47" t="s">
        <v>10</v>
      </c>
      <c r="B62" s="48">
        <v>1580</v>
      </c>
      <c r="C62" s="48">
        <v>1589</v>
      </c>
      <c r="D62" s="48">
        <v>3169</v>
      </c>
      <c r="E62" s="48">
        <v>5411</v>
      </c>
      <c r="F62" s="48">
        <v>5269</v>
      </c>
      <c r="G62" s="48">
        <v>10680</v>
      </c>
      <c r="H62" s="48">
        <v>5748</v>
      </c>
      <c r="I62" s="48">
        <v>5697</v>
      </c>
      <c r="J62" s="48">
        <v>11445</v>
      </c>
      <c r="K62" s="48">
        <v>12739</v>
      </c>
      <c r="L62" s="48">
        <v>12555</v>
      </c>
      <c r="M62" s="48">
        <v>25294</v>
      </c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x14ac:dyDescent="0.25">
      <c r="A63" s="47" t="s">
        <v>11</v>
      </c>
      <c r="B63" s="48">
        <v>749</v>
      </c>
      <c r="C63" s="48">
        <v>769</v>
      </c>
      <c r="D63" s="48">
        <v>1518</v>
      </c>
      <c r="E63" s="48">
        <v>3013</v>
      </c>
      <c r="F63" s="48">
        <v>2962</v>
      </c>
      <c r="G63" s="48">
        <v>5975</v>
      </c>
      <c r="H63" s="48">
        <v>3380</v>
      </c>
      <c r="I63" s="48">
        <v>3259</v>
      </c>
      <c r="J63" s="48">
        <v>6639</v>
      </c>
      <c r="K63" s="48">
        <v>7142</v>
      </c>
      <c r="L63" s="48">
        <v>6990</v>
      </c>
      <c r="M63" s="48">
        <v>14132</v>
      </c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x14ac:dyDescent="0.25">
      <c r="A64" s="47" t="s">
        <v>12</v>
      </c>
      <c r="B64" s="48">
        <v>1326</v>
      </c>
      <c r="C64" s="48">
        <v>1352</v>
      </c>
      <c r="D64" s="48">
        <v>2678</v>
      </c>
      <c r="E64" s="48">
        <v>13796</v>
      </c>
      <c r="F64" s="48">
        <v>12911</v>
      </c>
      <c r="G64" s="48">
        <v>26707</v>
      </c>
      <c r="H64" s="48">
        <v>15005</v>
      </c>
      <c r="I64" s="48">
        <v>14674</v>
      </c>
      <c r="J64" s="48">
        <v>29679</v>
      </c>
      <c r="K64" s="48">
        <v>30127</v>
      </c>
      <c r="L64" s="48">
        <v>28937</v>
      </c>
      <c r="M64" s="48">
        <v>59064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5">
      <c r="A65" s="47" t="s">
        <v>13</v>
      </c>
      <c r="B65" s="48">
        <v>994</v>
      </c>
      <c r="C65" s="48">
        <v>1048</v>
      </c>
      <c r="D65" s="48">
        <v>2042</v>
      </c>
      <c r="E65" s="48">
        <v>6474</v>
      </c>
      <c r="F65" s="48">
        <v>6487</v>
      </c>
      <c r="G65" s="48">
        <v>12961</v>
      </c>
      <c r="H65" s="48">
        <v>7326</v>
      </c>
      <c r="I65" s="48">
        <v>6909</v>
      </c>
      <c r="J65" s="48">
        <v>14235</v>
      </c>
      <c r="K65" s="48">
        <v>14794</v>
      </c>
      <c r="L65" s="48">
        <v>14444</v>
      </c>
      <c r="M65" s="48">
        <v>29238</v>
      </c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5">
      <c r="A66" s="47" t="s">
        <v>14</v>
      </c>
      <c r="B66" s="48">
        <v>1458</v>
      </c>
      <c r="C66" s="48">
        <v>1533</v>
      </c>
      <c r="D66" s="48">
        <v>2991</v>
      </c>
      <c r="E66" s="48">
        <v>9032</v>
      </c>
      <c r="F66" s="48">
        <v>8585</v>
      </c>
      <c r="G66" s="48">
        <v>17617</v>
      </c>
      <c r="H66" s="48">
        <v>9535</v>
      </c>
      <c r="I66" s="48">
        <v>9402</v>
      </c>
      <c r="J66" s="48">
        <v>18937</v>
      </c>
      <c r="K66" s="48">
        <v>20025</v>
      </c>
      <c r="L66" s="48">
        <v>19520</v>
      </c>
      <c r="M66" s="48">
        <v>39545</v>
      </c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5">
      <c r="A67" s="47" t="s">
        <v>15</v>
      </c>
      <c r="B67" s="48">
        <v>1071</v>
      </c>
      <c r="C67" s="48">
        <v>1207</v>
      </c>
      <c r="D67" s="48">
        <v>2278</v>
      </c>
      <c r="E67" s="48">
        <v>8700</v>
      </c>
      <c r="F67" s="48">
        <v>8305</v>
      </c>
      <c r="G67" s="48">
        <v>17005</v>
      </c>
      <c r="H67" s="48">
        <v>8902</v>
      </c>
      <c r="I67" s="48">
        <v>8676</v>
      </c>
      <c r="J67" s="48">
        <v>17578</v>
      </c>
      <c r="K67" s="48">
        <v>18673</v>
      </c>
      <c r="L67" s="48">
        <v>18188</v>
      </c>
      <c r="M67" s="48">
        <v>36861</v>
      </c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5">
      <c r="A68" s="47" t="s">
        <v>16</v>
      </c>
      <c r="B68" s="48">
        <v>1016</v>
      </c>
      <c r="C68" s="48">
        <v>1089</v>
      </c>
      <c r="D68" s="48">
        <v>2105</v>
      </c>
      <c r="E68" s="48">
        <v>5461</v>
      </c>
      <c r="F68" s="48">
        <v>5466</v>
      </c>
      <c r="G68" s="48">
        <v>10927</v>
      </c>
      <c r="H68" s="48">
        <v>6101</v>
      </c>
      <c r="I68" s="48">
        <v>5879</v>
      </c>
      <c r="J68" s="48">
        <v>11980</v>
      </c>
      <c r="K68" s="48">
        <v>12578</v>
      </c>
      <c r="L68" s="48">
        <v>12434</v>
      </c>
      <c r="M68" s="48">
        <v>25012</v>
      </c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5">
      <c r="A69" s="47" t="s">
        <v>17</v>
      </c>
      <c r="B69" s="48">
        <v>640</v>
      </c>
      <c r="C69" s="48">
        <v>630</v>
      </c>
      <c r="D69" s="48">
        <v>1270</v>
      </c>
      <c r="E69" s="48">
        <v>2856</v>
      </c>
      <c r="F69" s="48">
        <v>2761</v>
      </c>
      <c r="G69" s="48">
        <v>5617</v>
      </c>
      <c r="H69" s="48">
        <v>3037</v>
      </c>
      <c r="I69" s="48">
        <v>3054</v>
      </c>
      <c r="J69" s="48">
        <v>6091</v>
      </c>
      <c r="K69" s="48">
        <v>6533</v>
      </c>
      <c r="L69" s="48">
        <v>6445</v>
      </c>
      <c r="M69" s="48">
        <v>12978</v>
      </c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R70" s="5"/>
    </row>
    <row r="72" spans="1:23" x14ac:dyDescent="0.25">
      <c r="A72" s="49" t="s">
        <v>86</v>
      </c>
    </row>
  </sheetData>
  <mergeCells count="10">
    <mergeCell ref="A7:A8"/>
    <mergeCell ref="A59:A60"/>
    <mergeCell ref="B7:D7"/>
    <mergeCell ref="E7:G7"/>
    <mergeCell ref="H7:J7"/>
    <mergeCell ref="K7:M7"/>
    <mergeCell ref="B59:D59"/>
    <mergeCell ref="E59:G59"/>
    <mergeCell ref="H59:J59"/>
    <mergeCell ref="K59:M59"/>
  </mergeCells>
  <hyperlinks>
    <hyperlink ref="M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PCPRE_1</vt:lpstr>
      <vt:lpstr>PCPRE_2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2014-10-27T20:52:34Z</dcterms:created>
  <dcterms:modified xsi:type="dcterms:W3CDTF">2015-11-26T19:38:37Z</dcterms:modified>
</cp:coreProperties>
</file>